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codeName="ThisWorkbook" showPivotChartFilter="1" defaultThemeVersion="124226"/>
  <mc:AlternateContent xmlns:mc="http://schemas.openxmlformats.org/markup-compatibility/2006">
    <mc:Choice Requires="x15">
      <x15ac:absPath xmlns:x15ac="http://schemas.microsoft.com/office/spreadsheetml/2010/11/ac" url="C:\Users\USUARIO\Desktop\MECI GOBERNACION\MECI-MAYTE\Macroprocesos\4. MACROPROCESOS DE EVALUACION Y CONTROL\7.CONTROL INTERNO Ok V\Mapa de Riegos\"/>
    </mc:Choice>
  </mc:AlternateContent>
  <xr:revisionPtr revIDLastSave="0" documentId="13_ncr:1_{BE5348A5-2133-43AF-88A3-6C38DE16E910}" xr6:coauthVersionLast="44" xr6:coauthVersionMax="44" xr10:uidLastSave="{00000000-0000-0000-0000-000000000000}"/>
  <workbookProtection workbookPassword="AADE" lockStructure="1"/>
  <bookViews>
    <workbookView xWindow="-120" yWindow="-120" windowWidth="20730" windowHeight="11160" tabRatio="949" xr2:uid="{00000000-000D-0000-FFFF-FFFF00000000}"/>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ESTRATEGICO'!$B$44:$B$50</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ESTRATEGICO'!$A$1:$I$30</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13" i="28" l="1"/>
  <c r="F18" i="29" l="1"/>
  <c r="F17" i="29"/>
  <c r="F16" i="29"/>
  <c r="F15" i="29"/>
  <c r="F14" i="29"/>
  <c r="I18" i="28" l="1"/>
  <c r="D13" i="28" l="1"/>
  <c r="G17" i="28" l="1"/>
  <c r="G16" i="28"/>
  <c r="G15" i="28"/>
  <c r="G14" i="28"/>
  <c r="G12" i="28"/>
  <c r="B7" i="23"/>
  <c r="F18" i="21"/>
  <c r="B18" i="21"/>
  <c r="E13" i="26" l="1"/>
  <c r="B17" i="21"/>
  <c r="B14" i="21"/>
  <c r="B15" i="21"/>
  <c r="B16" i="21"/>
  <c r="D15" i="21"/>
  <c r="D15" i="26" s="1"/>
  <c r="B13" i="21"/>
  <c r="F14" i="21"/>
  <c r="F15" i="21"/>
  <c r="F16" i="21"/>
  <c r="F17" i="21"/>
  <c r="D14" i="21"/>
  <c r="D14" i="26" s="1"/>
  <c r="D16" i="21"/>
  <c r="D16" i="26" s="1"/>
  <c r="D17" i="21"/>
  <c r="D17" i="26" s="1"/>
  <c r="D18" i="21"/>
  <c r="D18" i="26" s="1"/>
  <c r="D19" i="21"/>
  <c r="D20" i="21"/>
  <c r="D21" i="21"/>
  <c r="F13" i="21"/>
  <c r="D13" i="21"/>
  <c r="E19" i="26" l="1"/>
  <c r="E20" i="26"/>
  <c r="M14" i="20" l="1"/>
  <c r="M15" i="20"/>
  <c r="M16" i="20"/>
  <c r="M17" i="20"/>
  <c r="M18" i="20"/>
  <c r="M19" i="20"/>
  <c r="M20" i="20"/>
  <c r="M21" i="20"/>
  <c r="M22" i="20"/>
  <c r="M23" i="20"/>
  <c r="M24" i="20"/>
  <c r="M25" i="20"/>
  <c r="M26" i="20"/>
  <c r="M27" i="20"/>
  <c r="M30" i="20"/>
  <c r="M31" i="20"/>
  <c r="M32" i="20"/>
  <c r="M33" i="20"/>
  <c r="M34" i="20"/>
  <c r="M35" i="20"/>
  <c r="M36" i="20"/>
  <c r="R14" i="20"/>
  <c r="R15" i="20"/>
  <c r="R16" i="20"/>
  <c r="R17" i="20"/>
  <c r="R18" i="20"/>
  <c r="R19" i="20"/>
  <c r="R20" i="20"/>
  <c r="R21" i="20"/>
  <c r="R22" i="20"/>
  <c r="R23" i="20"/>
  <c r="R24" i="20"/>
  <c r="R25" i="20"/>
  <c r="R26" i="20"/>
  <c r="R27" i="20"/>
  <c r="R30" i="20"/>
  <c r="R31" i="20"/>
  <c r="R32" i="20"/>
  <c r="R33" i="20"/>
  <c r="R34" i="20"/>
  <c r="R35" i="20"/>
  <c r="R36" i="20"/>
  <c r="Q14" i="20"/>
  <c r="Q15" i="20"/>
  <c r="Q16" i="20"/>
  <c r="Q17" i="20"/>
  <c r="Q18" i="20"/>
  <c r="Q19" i="20"/>
  <c r="Q20" i="20"/>
  <c r="Q21" i="20"/>
  <c r="Q22" i="20"/>
  <c r="Q23" i="20"/>
  <c r="Q24" i="20"/>
  <c r="Q25" i="20"/>
  <c r="Q26" i="20"/>
  <c r="Q27" i="20"/>
  <c r="Q30" i="20"/>
  <c r="Q31" i="20"/>
  <c r="Q32" i="20"/>
  <c r="Q33" i="20"/>
  <c r="Q34" i="20"/>
  <c r="Q35" i="20"/>
  <c r="Q36" i="20"/>
  <c r="P14" i="20"/>
  <c r="P15" i="20"/>
  <c r="P16" i="20"/>
  <c r="P17" i="20"/>
  <c r="P18" i="20"/>
  <c r="P19" i="20"/>
  <c r="P20" i="20"/>
  <c r="P21" i="20"/>
  <c r="P22" i="20"/>
  <c r="P23" i="20"/>
  <c r="P24" i="20"/>
  <c r="P25" i="20"/>
  <c r="P26" i="20"/>
  <c r="P27" i="20"/>
  <c r="P30" i="20"/>
  <c r="P31" i="20"/>
  <c r="P32" i="20"/>
  <c r="P33" i="20"/>
  <c r="P34" i="20"/>
  <c r="P35" i="20"/>
  <c r="P36" i="20"/>
  <c r="O14" i="20"/>
  <c r="O15" i="20"/>
  <c r="O16" i="20"/>
  <c r="O17" i="20"/>
  <c r="O18" i="20"/>
  <c r="O19" i="20"/>
  <c r="O20" i="20"/>
  <c r="O21" i="20"/>
  <c r="O22" i="20"/>
  <c r="O23" i="20"/>
  <c r="O24" i="20"/>
  <c r="O25" i="20"/>
  <c r="O26" i="20"/>
  <c r="O27" i="20"/>
  <c r="O30" i="20"/>
  <c r="O31" i="20"/>
  <c r="O32" i="20"/>
  <c r="O33" i="20"/>
  <c r="O34" i="20"/>
  <c r="O35" i="20"/>
  <c r="O36" i="20"/>
  <c r="N14" i="20"/>
  <c r="N15" i="20"/>
  <c r="N16" i="20"/>
  <c r="N17" i="20"/>
  <c r="N18" i="20"/>
  <c r="N19" i="20"/>
  <c r="N20" i="20"/>
  <c r="N21" i="20"/>
  <c r="N22" i="20"/>
  <c r="N23" i="20"/>
  <c r="N24" i="20"/>
  <c r="N25" i="20"/>
  <c r="N26" i="20"/>
  <c r="N27" i="20"/>
  <c r="N30" i="20"/>
  <c r="N31" i="20"/>
  <c r="N32" i="20"/>
  <c r="N33" i="20"/>
  <c r="N34" i="20"/>
  <c r="N35" i="20"/>
  <c r="N36" i="20"/>
  <c r="R13" i="20"/>
  <c r="Q13" i="20"/>
  <c r="P13" i="20"/>
  <c r="O13" i="20"/>
  <c r="N13" i="20"/>
  <c r="M13" i="20"/>
  <c r="C9" i="21" l="1"/>
  <c r="G15" i="29" l="1"/>
  <c r="G16" i="29"/>
  <c r="G17" i="29"/>
  <c r="G18" i="29"/>
  <c r="G20" i="29"/>
  <c r="G21" i="29"/>
  <c r="G14" i="29"/>
  <c r="B18" i="29" l="1"/>
  <c r="B20" i="29"/>
  <c r="B21" i="29"/>
  <c r="B17" i="29"/>
  <c r="D14" i="28" l="1"/>
  <c r="D15" i="28"/>
  <c r="D16" i="28"/>
  <c r="D17" i="28"/>
  <c r="D18" i="28"/>
  <c r="D19" i="28"/>
  <c r="C13" i="28"/>
  <c r="C14" i="28"/>
  <c r="C15" i="28"/>
  <c r="C16" i="28"/>
  <c r="C17" i="28"/>
  <c r="C18" i="28"/>
  <c r="C19" i="28"/>
  <c r="E13" i="19" l="1"/>
  <c r="F13" i="19" s="1"/>
  <c r="E14" i="19"/>
  <c r="F14" i="19" s="1"/>
  <c r="E15" i="19"/>
  <c r="F15" i="19" s="1"/>
  <c r="E16" i="19"/>
  <c r="F16" i="19" s="1"/>
  <c r="F17" i="19"/>
  <c r="E18" i="19"/>
  <c r="F18" i="19" s="1"/>
  <c r="E19" i="19"/>
  <c r="F19" i="19" s="1"/>
  <c r="F19" i="21"/>
  <c r="F20" i="21"/>
  <c r="B13" i="28"/>
  <c r="B22" i="20"/>
  <c r="B19" i="21"/>
  <c r="B20" i="21"/>
  <c r="G19" i="28" l="1"/>
  <c r="G18" i="28"/>
  <c r="B19" i="28"/>
  <c r="D19" i="26"/>
  <c r="B15" i="29"/>
  <c r="B16" i="29"/>
  <c r="B7" i="22"/>
  <c r="B8" i="29"/>
  <c r="B8" i="26"/>
  <c r="B7" i="30"/>
  <c r="F21" i="29"/>
  <c r="F20" i="29"/>
  <c r="B9" i="25"/>
  <c r="B7" i="21"/>
  <c r="B7" i="28"/>
  <c r="L14" i="20"/>
  <c r="V14" i="20" s="1"/>
  <c r="L15" i="20"/>
  <c r="V15" i="20" s="1"/>
  <c r="L16" i="20"/>
  <c r="V16" i="20" s="1"/>
  <c r="L17" i="20"/>
  <c r="V17" i="20" s="1"/>
  <c r="L18" i="20"/>
  <c r="V18" i="20" s="1"/>
  <c r="L19" i="20"/>
  <c r="V19" i="20" s="1"/>
  <c r="L20" i="20"/>
  <c r="V20" i="20" s="1"/>
  <c r="L21" i="20"/>
  <c r="V21" i="20" s="1"/>
  <c r="L22" i="20"/>
  <c r="V22" i="20" s="1"/>
  <c r="L23" i="20"/>
  <c r="V23" i="20" s="1"/>
  <c r="L24" i="20"/>
  <c r="V24" i="20" s="1"/>
  <c r="L25" i="20"/>
  <c r="V25" i="20" s="1"/>
  <c r="L26" i="20"/>
  <c r="V26" i="20" s="1"/>
  <c r="L27" i="20"/>
  <c r="V27" i="20" s="1"/>
  <c r="L30" i="20"/>
  <c r="V30" i="20" s="1"/>
  <c r="L31" i="20"/>
  <c r="V31" i="20" s="1"/>
  <c r="L32" i="20"/>
  <c r="V32" i="20" s="1"/>
  <c r="L33" i="20"/>
  <c r="V33" i="20" s="1"/>
  <c r="L34" i="20"/>
  <c r="V34" i="20" s="1"/>
  <c r="L35" i="20"/>
  <c r="V35" i="20" s="1"/>
  <c r="L36" i="20"/>
  <c r="V36" i="20" s="1"/>
  <c r="D13" i="26"/>
  <c r="D20" i="26"/>
  <c r="B19" i="20"/>
  <c r="B15" i="19"/>
  <c r="B16" i="28"/>
  <c r="B18" i="22"/>
  <c r="B18" i="26" s="1"/>
  <c r="D15" i="29"/>
  <c r="D16" i="29"/>
  <c r="D17" i="29"/>
  <c r="D18" i="29"/>
  <c r="D20" i="29"/>
  <c r="D21" i="29"/>
  <c r="C15" i="29"/>
  <c r="C16" i="29"/>
  <c r="C17" i="29"/>
  <c r="C18" i="29"/>
  <c r="C20" i="29"/>
  <c r="C21" i="29"/>
  <c r="D12" i="28"/>
  <c r="C12" i="28"/>
  <c r="D14" i="29"/>
  <c r="C14" i="29"/>
  <c r="B14" i="29"/>
  <c r="A15" i="29"/>
  <c r="A16" i="29"/>
  <c r="A17" i="29"/>
  <c r="A18"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2" i="19"/>
  <c r="B19" i="19"/>
  <c r="B17" i="22"/>
  <c r="B17" i="26" s="1"/>
  <c r="B14" i="19"/>
  <c r="B14" i="28"/>
  <c r="B15" i="22"/>
  <c r="B15" i="26" s="1"/>
  <c r="B28" i="20"/>
  <c r="B17" i="28"/>
  <c r="A19" i="28"/>
  <c r="A13" i="26"/>
  <c r="A18" i="26"/>
  <c r="H13" i="28" l="1"/>
  <c r="I13" i="28" s="1"/>
  <c r="I15" i="29" s="1"/>
  <c r="I17" i="28"/>
  <c r="A15" i="26"/>
  <c r="E15" i="26"/>
  <c r="E16" i="26"/>
  <c r="E14" i="26"/>
  <c r="E17" i="26"/>
  <c r="E18" i="26"/>
  <c r="H15" i="28"/>
  <c r="I15" i="28" s="1"/>
  <c r="H16" i="28"/>
  <c r="I16" i="28" s="1"/>
  <c r="V13" i="20"/>
  <c r="A16" i="26"/>
  <c r="C16" i="26" s="1"/>
  <c r="E18" i="22"/>
  <c r="F18" i="22" s="1"/>
  <c r="C20" i="26"/>
  <c r="A14" i="26"/>
  <c r="A16" i="28"/>
  <c r="A19" i="26"/>
  <c r="C19" i="26" s="1"/>
  <c r="C18" i="26"/>
  <c r="C17" i="26"/>
  <c r="B12" i="28"/>
  <c r="B13" i="22"/>
  <c r="B13" i="26" s="1"/>
  <c r="B13" i="20"/>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8" i="28"/>
  <c r="E20" i="29"/>
  <c r="E16" i="29"/>
  <c r="E14" i="28"/>
  <c r="E19" i="22"/>
  <c r="F19" i="22" s="1"/>
  <c r="E17" i="22"/>
  <c r="F17" i="22" s="1"/>
  <c r="E15" i="29"/>
  <c r="C11" i="29"/>
  <c r="C9" i="22"/>
  <c r="C9" i="28"/>
  <c r="B18" i="19"/>
  <c r="B31" i="20"/>
  <c r="B18" i="28"/>
  <c r="B19" i="22"/>
  <c r="B19" i="26" s="1"/>
  <c r="A9" i="19"/>
  <c r="B14" i="22"/>
  <c r="B14" i="26" s="1"/>
  <c r="B16" i="20"/>
  <c r="B12" i="23"/>
  <c r="B13" i="19"/>
  <c r="H15" i="29" l="1"/>
  <c r="H12" i="28"/>
  <c r="I12" i="28" s="1"/>
  <c r="H14" i="29" s="1"/>
  <c r="W13" i="20"/>
  <c r="H14" i="28"/>
  <c r="I14" i="28" s="1"/>
  <c r="I16" i="29" s="1"/>
  <c r="W19" i="20"/>
  <c r="W22" i="20"/>
  <c r="W31" i="20"/>
  <c r="W16" i="20"/>
  <c r="F19" i="26"/>
  <c r="H20" i="29"/>
  <c r="M23" i="30" s="1"/>
  <c r="I20" i="29"/>
  <c r="L23" i="30" s="1"/>
  <c r="H18" i="29"/>
  <c r="I18" i="29"/>
  <c r="L21" i="30" s="1"/>
  <c r="H17" i="29"/>
  <c r="I17" i="29"/>
  <c r="L20" i="30" s="1"/>
  <c r="W34" i="20"/>
  <c r="W25" i="20"/>
  <c r="F20" i="26"/>
  <c r="H21" i="29"/>
  <c r="I21" i="29"/>
  <c r="L24" i="30" s="1"/>
  <c r="F16" i="26"/>
  <c r="F17" i="26"/>
  <c r="F14" i="26"/>
  <c r="E21" i="22"/>
  <c r="G13" i="22" s="1"/>
  <c r="H13" i="22" s="1"/>
  <c r="C14" i="26"/>
  <c r="C13" i="26"/>
  <c r="C15" i="26"/>
  <c r="W4" i="20" l="1"/>
  <c r="I14" i="29"/>
  <c r="L17" i="30" s="1"/>
  <c r="J20" i="29"/>
  <c r="H16" i="29"/>
  <c r="L19" i="30"/>
  <c r="L22" i="30"/>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M21" i="30"/>
  <c r="J18" i="29"/>
  <c r="K18" i="29" s="1"/>
  <c r="J14" i="29" l="1"/>
  <c r="K14" i="29" s="1"/>
  <c r="M22" i="30"/>
  <c r="J15" i="29"/>
  <c r="K15" i="29" s="1"/>
  <c r="J16" i="29"/>
  <c r="K16" i="29" s="1"/>
  <c r="M19" i="30"/>
  <c r="M18" i="30"/>
  <c r="H21" i="22"/>
  <c r="H27" i="22" s="1"/>
  <c r="B16" i="25" s="1"/>
  <c r="D16" i="25" s="1"/>
  <c r="E16" i="25" s="1"/>
  <c r="G21" i="22"/>
  <c r="M17" i="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Pgutierrez</author>
  </authors>
  <commentList>
    <comment ref="B9" authorId="0" shapeId="0" xr:uid="{00000000-0006-0000-0000-000001000000}">
      <text>
        <r>
          <rPr>
            <sz val="9"/>
            <color indexed="81"/>
            <rFont val="Tahoma"/>
            <family val="2"/>
          </rPr>
          <t>Ingrese dd/mm/aaaa</t>
        </r>
      </text>
    </comment>
    <comment ref="B11" authorId="0" shapeId="0" xr:uid="{00000000-0006-0000-0000-00000200000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1" authorId="0" shapeId="0" xr:uid="{00000000-0006-0000-0000-000003000000}">
      <text>
        <r>
          <rPr>
            <sz val="9"/>
            <color indexed="81"/>
            <rFont val="Tahoma"/>
            <family val="2"/>
          </rPr>
          <t xml:space="preserve">La oportunidad de que suceda algo que tendrá impacto en los objetivos.
NTC 5254 1.3.3 </t>
        </r>
      </text>
    </comment>
    <comment ref="I11" authorId="0" shapeId="0" xr:uid="{00000000-0006-0000-0000-000004000000}">
      <text>
        <r>
          <rPr>
            <sz val="9"/>
            <color indexed="81"/>
            <rFont val="Tahoma"/>
            <family val="2"/>
          </rPr>
          <t>Resultado o impacto de un evento.
NTC 5254 1.3.1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JOAQUIN JIMENEZ CAST</author>
    <author>Jairo Tapias</author>
  </authors>
  <commentList>
    <comment ref="S11" authorId="0" shapeId="0" xr:uid="{00000000-0006-0000-0400-000001000000}">
      <text>
        <r>
          <rPr>
            <sz val="9"/>
            <color indexed="81"/>
            <rFont val="Tahoma"/>
            <family val="2"/>
          </rPr>
          <t>Velar por que los controles que se van a implantar no vayan en contra de la normatividad vigente</t>
        </r>
      </text>
    </comment>
    <comment ref="T11" authorId="0" shapeId="0" xr:uid="{00000000-0006-0000-0400-000002000000}">
      <text>
        <r>
          <rPr>
            <b/>
            <sz val="9"/>
            <color indexed="81"/>
            <rFont val="Tahoma"/>
            <family val="2"/>
          </rPr>
          <t>Estableceer claramente si la entidad está en capacidad de implantar y sostener a largo plazo nuevas tecnologías u otros mecanismos necesarios para ejecutar el control</t>
        </r>
      </text>
    </comment>
    <comment ref="U11" authorId="0" shapeId="0" xr:uid="{00000000-0006-0000-0400-000003000000}">
      <text>
        <r>
          <rPr>
            <b/>
            <sz val="9"/>
            <color indexed="81"/>
            <rFont val="Tahoma"/>
            <family val="2"/>
          </rPr>
          <t xml:space="preserve">Practicamente todas las respuestas a los riesgos implican algun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específicamnte para aquellos controles nuevos que requieren contrataciones adicinales a los funcionarios que desarrollan los procesos o bien cuandos e requiiere diseñar e implementar sistemas de información o tecnologías especificas para ejecutar el control.   </t>
        </r>
      </text>
    </comment>
    <comment ref="C16" authorId="1" shapeId="0" xr:uid="{00000000-0006-0000-0400-000004000000}">
      <text>
        <r>
          <rPr>
            <sz val="9"/>
            <color indexed="81"/>
            <rFont val="Tahoma"/>
            <family val="2"/>
          </rPr>
          <t>Los controles deben ser máximo 3 y deben ser efectivos y se cumplan.</t>
        </r>
      </text>
    </comment>
    <comment ref="C17" authorId="1" shapeId="0" xr:uid="{00000000-0006-0000-0400-000005000000}">
      <text>
        <r>
          <rPr>
            <sz val="9"/>
            <color indexed="81"/>
            <rFont val="Tahoma"/>
            <family val="2"/>
          </rPr>
          <t>Los controles deben ser máximo 3 y deben ser efectivos y se cumplan.</t>
        </r>
      </text>
    </comment>
    <comment ref="C18" authorId="1" shapeId="0" xr:uid="{00000000-0006-0000-0400-000006000000}">
      <text>
        <r>
          <rPr>
            <sz val="9"/>
            <color indexed="81"/>
            <rFont val="Tahoma"/>
            <family val="2"/>
          </rPr>
          <t>Los controles deben ser máximo 3 y deben ser efectivos y se cumplan.</t>
        </r>
      </text>
    </comment>
    <comment ref="C19" authorId="1" shapeId="0" xr:uid="{00000000-0006-0000-0400-000007000000}">
      <text>
        <r>
          <rPr>
            <sz val="9"/>
            <color indexed="81"/>
            <rFont val="Tahoma"/>
            <family val="2"/>
          </rPr>
          <t>Los controles deben ser máximo 3 y deben ser efectivos y se cumplan.</t>
        </r>
      </text>
    </comment>
    <comment ref="C20" authorId="1" shapeId="0" xr:uid="{00000000-0006-0000-0400-000008000000}">
      <text>
        <r>
          <rPr>
            <b/>
            <sz val="9"/>
            <color indexed="81"/>
            <rFont val="Tahoma"/>
            <family val="2"/>
          </rPr>
          <t>Los controles deben s</t>
        </r>
        <r>
          <rPr>
            <sz val="9"/>
            <color indexed="81"/>
            <rFont val="Tahoma"/>
            <family val="2"/>
          </rPr>
          <t>er máximo 3 y deben ser efectivos y se cumplan.</t>
        </r>
      </text>
    </comment>
    <comment ref="C21" authorId="1" shapeId="0" xr:uid="{00000000-0006-0000-0400-000009000000}">
      <text>
        <r>
          <rPr>
            <sz val="9"/>
            <color indexed="81"/>
            <rFont val="Tahoma"/>
            <family val="2"/>
          </rPr>
          <t>Los controles deben ser máximo 3 y deben ser efectivos y se cumplan.</t>
        </r>
      </text>
    </comment>
    <comment ref="C22" authorId="1" shapeId="0" xr:uid="{00000000-0006-0000-0400-00000A000000}">
      <text>
        <r>
          <rPr>
            <sz val="9"/>
            <color indexed="81"/>
            <rFont val="Tahoma"/>
            <family val="2"/>
          </rPr>
          <t>Los controles deben ser máximo 3 y deben ser efectivos y se cumplan.</t>
        </r>
      </text>
    </comment>
    <comment ref="C23" authorId="1" shapeId="0" xr:uid="{00000000-0006-0000-0400-00000B000000}">
      <text>
        <r>
          <rPr>
            <b/>
            <sz val="9"/>
            <color indexed="81"/>
            <rFont val="Tahoma"/>
            <family val="2"/>
          </rPr>
          <t>Los controles deben s</t>
        </r>
        <r>
          <rPr>
            <sz val="9"/>
            <color indexed="81"/>
            <rFont val="Tahoma"/>
            <family val="2"/>
          </rPr>
          <t>er máximo 3 y deben ser efectivos y se cumplan.</t>
        </r>
      </text>
    </comment>
    <comment ref="C24" authorId="1" shapeId="0" xr:uid="{00000000-0006-0000-0400-00000C000000}">
      <text>
        <r>
          <rPr>
            <sz val="9"/>
            <color indexed="81"/>
            <rFont val="Tahoma"/>
            <family val="2"/>
          </rPr>
          <t>Los controles deben ser máximo 3 y deben ser efectivos y se cumplan.</t>
        </r>
      </text>
    </comment>
    <comment ref="C25" authorId="1" shapeId="0" xr:uid="{00000000-0006-0000-0400-00000D000000}">
      <text>
        <r>
          <rPr>
            <b/>
            <sz val="9"/>
            <color indexed="81"/>
            <rFont val="Tahoma"/>
            <family val="2"/>
          </rPr>
          <t>Los controles deben s</t>
        </r>
        <r>
          <rPr>
            <sz val="9"/>
            <color indexed="81"/>
            <rFont val="Tahoma"/>
            <family val="2"/>
          </rPr>
          <t>er máximo 3 y deben ser efectivos y se cumplan.</t>
        </r>
      </text>
    </comment>
    <comment ref="C26" authorId="1" shapeId="0" xr:uid="{00000000-0006-0000-0400-00000E000000}">
      <text>
        <r>
          <rPr>
            <sz val="9"/>
            <color indexed="81"/>
            <rFont val="Tahoma"/>
            <family val="2"/>
          </rPr>
          <t>Los controles deben ser máximo 3 y deben ser efectivos y se cumplan.</t>
        </r>
      </text>
    </comment>
    <comment ref="C27" authorId="1" shapeId="0" xr:uid="{00000000-0006-0000-0400-00000F000000}">
      <text>
        <r>
          <rPr>
            <sz val="9"/>
            <color indexed="81"/>
            <rFont val="Tahoma"/>
            <family val="2"/>
          </rPr>
          <t>Los controles deben ser máximo 3 y deben ser efectivos y se cumplan.</t>
        </r>
      </text>
    </comment>
    <comment ref="C28" authorId="1" shapeId="0" xr:uid="{00000000-0006-0000-0400-000010000000}">
      <text>
        <r>
          <rPr>
            <sz val="9"/>
            <color indexed="81"/>
            <rFont val="Tahoma"/>
            <family val="2"/>
          </rPr>
          <t>Los controles deben ser máximo 3 y deben ser efectivos y se cumplan.</t>
        </r>
      </text>
    </comment>
    <comment ref="C29" authorId="1" shapeId="0" xr:uid="{00000000-0006-0000-0400-000011000000}">
      <text>
        <r>
          <rPr>
            <sz val="9"/>
            <color indexed="81"/>
            <rFont val="Tahoma"/>
            <family val="2"/>
          </rPr>
          <t>Los controles deben ser máximo 3 y deben ser efectivos y se cumplan.</t>
        </r>
      </text>
    </comment>
    <comment ref="C30" authorId="1" shapeId="0" xr:uid="{00000000-0006-0000-0400-000012000000}">
      <text>
        <r>
          <rPr>
            <sz val="9"/>
            <color indexed="81"/>
            <rFont val="Tahoma"/>
            <family val="2"/>
          </rPr>
          <t>Los controles deben ser máximo 3 y deben ser efectivos y se cumplan.</t>
        </r>
      </text>
    </comment>
    <comment ref="C31" authorId="1" shapeId="0" xr:uid="{00000000-0006-0000-0400-000013000000}">
      <text>
        <r>
          <rPr>
            <sz val="9"/>
            <color indexed="81"/>
            <rFont val="Tahoma"/>
            <family val="2"/>
          </rPr>
          <t>Los controles deben ser máximo 3 y deben ser efectivos y se cumplan.</t>
        </r>
      </text>
    </comment>
    <comment ref="C32" authorId="1" shapeId="0" xr:uid="{00000000-0006-0000-0400-000014000000}">
      <text>
        <r>
          <rPr>
            <sz val="9"/>
            <color indexed="81"/>
            <rFont val="Tahoma"/>
            <family val="2"/>
          </rPr>
          <t>Los controles deben ser máximo 3 y deben ser efectivos y se cumplan.</t>
        </r>
      </text>
    </comment>
    <comment ref="C33" authorId="1" shapeId="0" xr:uid="{00000000-0006-0000-0400-000015000000}">
      <text>
        <r>
          <rPr>
            <sz val="9"/>
            <color indexed="81"/>
            <rFont val="Tahoma"/>
            <family val="2"/>
          </rPr>
          <t>Los controles deben ser máximo 3 y deben ser efectivos y se cumplan.</t>
        </r>
      </text>
    </comment>
    <comment ref="C34" authorId="1" shapeId="0" xr:uid="{00000000-0006-0000-0400-000016000000}">
      <text>
        <r>
          <rPr>
            <sz val="9"/>
            <color indexed="81"/>
            <rFont val="Tahoma"/>
            <family val="2"/>
          </rPr>
          <t>Los controles deben ser máximo 3 y deben ser efectivos y se cumplan.</t>
        </r>
      </text>
    </comment>
    <comment ref="C35" authorId="1" shapeId="0" xr:uid="{00000000-0006-0000-0400-000017000000}">
      <text>
        <r>
          <rPr>
            <sz val="9"/>
            <color indexed="81"/>
            <rFont val="Tahoma"/>
            <family val="2"/>
          </rPr>
          <t>Los controles deben ser máximo 3 y deben ser efectivos y se cumplan.</t>
        </r>
      </text>
    </comment>
    <comment ref="C36" authorId="1" shapeId="0" xr:uid="{00000000-0006-0000-0400-00001800000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Jairo Tapias</author>
  </authors>
  <commentList>
    <comment ref="N12" authorId="0" shapeId="0" xr:uid="{00000000-0006-0000-0900-00000100000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<sst xmlns="http://schemas.openxmlformats.org/spreadsheetml/2006/main" count="782" uniqueCount="262">
  <si>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</si>
  <si>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</si>
  <si>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</si>
  <si>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</si>
  <si>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</si>
  <si>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</si>
  <si>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</si>
  <si>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</si>
  <si>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</si>
  <si>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</si>
  <si>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</si>
  <si>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</si>
  <si>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</si>
  <si>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</si>
  <si>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</si>
  <si>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</si>
  <si>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</si>
  <si>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</si>
  <si>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</si>
  <si>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</si>
  <si>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</si>
  <si>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</si>
  <si>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</si>
  <si>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</si>
  <si>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</si>
  <si>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</si>
  <si>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</si>
  <si>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</si>
  <si>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</si>
  <si>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</si>
  <si>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</si>
  <si>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</si>
  <si>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</si>
  <si>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</si>
  <si>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</si>
  <si>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</si>
  <si>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</si>
  <si>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</si>
  <si>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</si>
  <si>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</si>
  <si>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</si>
  <si>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</si>
  <si>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</si>
  <si>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</si>
  <si>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</si>
  <si>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</si>
  <si>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</si>
  <si>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</si>
  <si>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</si>
  <si>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</si>
  <si>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</si>
  <si>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</si>
  <si>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</si>
  <si>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</si>
  <si>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</si>
  <si>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</si>
  <si>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</si>
  <si>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</si>
  <si>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</si>
  <si>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</si>
  <si>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</si>
  <si>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</si>
  <si>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</si>
  <si>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</si>
  <si>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</si>
  <si>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</si>
  <si>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</si>
  <si>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</si>
  <si>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</si>
  <si>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</si>
  <si>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</si>
  <si>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</si>
  <si>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</si>
  <si>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</si>
  <si>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</si>
  <si>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</si>
  <si>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</si>
  <si>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</si>
  <si>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</si>
  <si>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</si>
  <si>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</si>
  <si>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</si>
  <si>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</si>
  <si>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</si>
  <si>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</si>
  <si>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</si>
  <si>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</si>
  <si>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</si>
  <si>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</si>
  <si>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</si>
  <si>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</si>
  <si>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</si>
  <si>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</si>
  <si>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</si>
  <si>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</si>
  <si>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</si>
  <si>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</si>
  <si>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</si>
  <si>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</si>
  <si>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</si>
  <si>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</si>
  <si>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</si>
  <si>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</si>
  <si>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</si>
  <si>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</si>
  <si>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</si>
  <si>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</si>
  <si>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</si>
  <si>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</si>
  <si>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</si>
  <si>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</si>
  <si>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</si>
  <si>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</si>
  <si>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</si>
  <si>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</si>
  <si>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</si>
  <si>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</si>
  <si>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</si>
  <si>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</si>
  <si>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</si>
  <si>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</si>
  <si>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</si>
  <si>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</si>
  <si>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</si>
  <si>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</si>
  <si>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</si>
  <si>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</si>
  <si>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</si>
  <si>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</si>
  <si>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</si>
  <si>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</si>
  <si>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</si>
  <si>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</si>
  <si>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</si>
  <si>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</si>
  <si>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</si>
  <si>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</si>
  <si>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</si>
  <si>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</si>
  <si>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</si>
  <si>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</si>
  <si>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</si>
  <si>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</si>
  <si>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</si>
  <si>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</si>
  <si>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</si>
  <si>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</si>
  <si>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</si>
  <si>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</si>
  <si>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</si>
  <si>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</si>
  <si>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</si>
  <si>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</si>
  <si>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</si>
  <si>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</si>
  <si>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</si>
  <si>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</si>
  <si>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</si>
  <si>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</si>
  <si>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</si>
  <si>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</si>
  <si>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</si>
  <si>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</si>
  <si>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</si>
  <si>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</si>
  <si>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</si>
  <si>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</si>
  <si>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</si>
  <si>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</si>
  <si>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</si>
  <si>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</si>
  <si>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</si>
  <si>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</si>
  <si>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</si>
  <si>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</si>
  <si>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</si>
  <si>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</si>
  <si>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Aplicación inadecuada del procedimiento para hacer seguimiento.</t>
  </si>
  <si>
    <t>No presentación oportuna de informes a rendir por la OCI a los entes de control.</t>
  </si>
  <si>
    <t>Sanciones administrativas, disciplinarias y fiscales para la unidad.</t>
  </si>
  <si>
    <t xml:space="preserve">Por parte de la Jefe OCI y profesionales de apoyo, se realiza la verificación de las actividades en cumplimiento de los procesos y procedimientos del área.  </t>
  </si>
  <si>
    <t>Contar con una herramienta y/o mecanismo (Tablero de Control) para llevar el seguimiento de la entrega de informes de Ley a cargo de la OCI</t>
  </si>
  <si>
    <t>Cronograma de seguimiento.</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</si>
  <si>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</si>
  <si>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</si>
  <si>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</si>
  <si>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</si>
  <si>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</si>
  <si>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</si>
  <si>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</si>
  <si>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</si>
  <si>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</si>
  <si>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</si>
  <si>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</si>
  <si>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</si>
  <si>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</si>
  <si>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</si>
  <si>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</si>
  <si>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</si>
  <si>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</si>
  <si>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</si>
  <si>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</si>
  <si>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</si>
  <si>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</si>
  <si>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</si>
  <si>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</si>
  <si>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</si>
  <si>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</si>
  <si>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</si>
  <si>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</si>
  <si>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</si>
  <si>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</si>
  <si>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</si>
  <si>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</si>
  <si>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</si>
  <si>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</si>
  <si>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</si>
  <si>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</si>
  <si>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</si>
  <si>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</si>
  <si>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 xml:space="preserve"> Evaluación, Seguimiento y Control del Sistema Integrado de Control Interno</t>
  </si>
  <si>
    <t xml:space="preserve">Desviación de procesos y procedimientos establecidos en la Oficina de Control Interno. </t>
  </si>
  <si>
    <t xml:space="preserve"> garantizar  la evaluacion autonoma y objetiva del sistema de control interno y de la gestion de forma independiente y evaluar su estado, atraves de la realizacion  de auditorias y seguimiento a planes,proyectos, procedimiento y mecanismos de verificacion  y evaluacion adoctados por la gobernacion  de Bolivar, analizando sus resultados  y generando recomendaciones que  contribuyan con su mejoramiento continuo y con el fortalecimiento de autocontrol, como fin esencial del sistema</t>
  </si>
  <si>
    <t>Incumplimiento de leyes, normas políticas, planes y programas por parte de la oficina de control interno</t>
  </si>
  <si>
    <t>No adherencia a los procesos y procedimientos establecidos en la oficina de control interno que facilite una adecuada practica auditora.</t>
  </si>
  <si>
    <t>falta de personal interdiciplinario para desarrollar los roles de la oficina de control interno</t>
  </si>
  <si>
    <t>Dentro de los distintos informes normativos que deben ser presentados por parte de la ofiina de control Interno, los mismos no se realiza de manera oportuna ya que en algunos casos el insumo es suministrado por parte de algunas áreas de la unidad de manera inoportuna.</t>
  </si>
  <si>
    <t>No seguimiento oportuno por cruce de actividades de la oficina de control interno.</t>
  </si>
  <si>
    <t xml:space="preserve">solicitar  a la direccion de funcion publica los profesionales y tecnicos de apoyo a la gestionpara colaborar con el personal de planta para la ejecucion de las auditorias </t>
  </si>
  <si>
    <t>Cronograma y oficios de seguimiento.</t>
  </si>
  <si>
    <t>oficina de control interno</t>
  </si>
  <si>
    <t>01/10/2017</t>
  </si>
  <si>
    <t>01/07/2017</t>
  </si>
  <si>
    <t xml:space="preserve"> sobrecarga en el poco personal asignado para las auditorias, lo cual hace que sea mas demorado los proceso y actividades en las areas auditadas.</t>
  </si>
  <si>
    <t>no reporte de información por parte de las areas, Desconocimiento de la normatividad aplicable respecto al tema a rendir.</t>
  </si>
  <si>
    <t xml:space="preserve">atrasos en las auditorias, </t>
  </si>
  <si>
    <t>que la oficina de control interno no  realice una evaluación eficaz y oportuna que permita identificar los riesgos de alto impacto detectados para el cumplimiento de los objetivos de la Entidad.</t>
  </si>
  <si>
    <t xml:space="preserve"> seguimiento  inadecuado en el avance de planes de mejoramiento, acción, anticorrupción y mapa de riesgos de la unidad.</t>
  </si>
  <si>
    <t xml:space="preserve">falta de compromiso del personal de la Unidad con respecto a los temas inherentes al control por parte de la OCI.
</t>
  </si>
  <si>
    <t>se comprometen  los objetivos de la oficina de control interno</t>
  </si>
  <si>
    <t xml:space="preserve">Baja eficiencia del Sistema de Control Interno de la Gobernacion de Bolivar </t>
  </si>
  <si>
    <t xml:space="preserve">formular un proyecto que incluya el apoyo de tecnicos   a la oficina de control interno en la ajecucion de auditorias </t>
  </si>
  <si>
    <t>socializacion periodica de los procedimiento del proceso con el fin de empoderar a los funcionario en el cumplimiento de los mismo</t>
  </si>
  <si>
    <t xml:space="preserve">verificacion mensual de la herramienta de control que permita  indentificar oportunamente los informe que s e deben rendir y prepararlos con suficiente antelacion </t>
  </si>
  <si>
    <t>verificacion periodica  a traves  de mesas  de trabajo para revisar el  cumplimiento de los planes de mejoramiento, accion, mapa de riesgo, y planes anticorrucion</t>
  </si>
  <si>
    <t>jefe de oficina OFC</t>
  </si>
  <si>
    <t>proyectos</t>
  </si>
  <si>
    <t xml:space="preserve">listado de chequeo </t>
  </si>
  <si>
    <t xml:space="preserve">actas y registros de asistencias </t>
  </si>
  <si>
    <t xml:space="preserve">registros de asistencias y actas </t>
  </si>
  <si>
    <t xml:space="preserve">registro de asistencia,  y actas </t>
  </si>
  <si>
    <t>que los planes de mejoramiento, acción, anticorrupción y mapa de riesgos de la unidad no se cumplan,   
Reportes con poco sustento
Demora en la remisión de informes  a los entes de control</t>
  </si>
  <si>
    <t xml:space="preserve">No realizar jornadas pedagogicas que faciliten la interiorización y apropiación de la cultura de control al interior de la Unidad. </t>
  </si>
  <si>
    <t xml:space="preserve">Falta de conocimiento y compromiso por parte del auditor, de los procedimientos competentes y, actualizados de la oficina de control interno. 
</t>
  </si>
  <si>
    <t>CONTROL INETRNO DE GESTION</t>
  </si>
  <si>
    <t>PROCESO DE EVALUACIÓN, SEGUIMIENTO Y CONTROL DEL SISTEMA DE CONTROL INTERNO</t>
  </si>
  <si>
    <t>MAPA DE RIESGO DE PROTECCION , EVALUACIÓN, SEGUIMIENTO Y CONTROL DEL SISTEMA DE CONTROL INTERNO</t>
  </si>
  <si>
    <t>CODIGO:</t>
  </si>
  <si>
    <t>CIN-PR-05</t>
  </si>
  <si>
    <t>VERSION:</t>
  </si>
  <si>
    <t>09/09/2019</t>
  </si>
  <si>
    <t>CIN-MR-01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</si>
</sst>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00\ &quot;€&quot;_-;\-* #,##0.00\ &quot;€&quot;_-;_-* &quot;-&quot;??\ &quot;€&quot;_-;_-@_-"/>
  </numFmts>
  <fonts count="54"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b/>
      <sz val="14"/>
      <name val="Tahoma"/>
      <family val="2"/>
    </font>
    <font>
      <b/>
      <sz val="14"/>
      <name val="Arial"/>
      <family val="2"/>
    </font>
    <font>
      <b/>
      <sz val="12"/>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8">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xf numFmtId="165" fontId="1" fillId="0" borderId="0" applyFont="0" applyFill="0" applyBorder="0" applyAlignment="0" applyProtection="0"/>
    <xf numFmtId="0" fontId="1" fillId="0" borderId="0"/>
  </cellStyleXfs>
  <cellXfs count="688">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1" fillId="0" borderId="12" xfId="0" quotePrefix="1" applyFont="1" applyBorder="1" applyAlignment="1" applyProtection="1">
      <alignment vertical="center" wrapText="1"/>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49" fontId="0" fillId="0" borderId="12" xfId="0" applyNumberFormat="1" applyBorder="1" applyAlignment="1" applyProtection="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1" fillId="0" borderId="12" xfId="0" applyFont="1" applyBorder="1" applyAlignment="1">
      <alignment vertical="center" wrapText="1"/>
    </xf>
    <xf numFmtId="0" fontId="51"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1" fillId="0" borderId="27" xfId="34" applyFont="1" applyFill="1" applyBorder="1" applyAlignment="1" applyProtection="1">
      <alignment vertical="center" wrapText="1"/>
    </xf>
    <xf numFmtId="0" fontId="37" fillId="0" borderId="12" xfId="0" applyFont="1" applyFill="1" applyBorder="1" applyAlignment="1" applyProtection="1">
      <alignment horizontal="justify" vertical="center" wrapText="1"/>
    </xf>
    <xf numFmtId="0" fontId="37" fillId="0" borderId="32" xfId="0" applyFont="1" applyFill="1" applyBorder="1" applyAlignment="1" applyProtection="1">
      <alignment horizontal="justify" vertical="center" wrapText="1"/>
    </xf>
    <xf numFmtId="0" fontId="1" fillId="0" borderId="34" xfId="0" applyFont="1" applyBorder="1" applyAlignment="1" applyProtection="1">
      <alignment horizontal="left" vertical="center" wrapText="1"/>
    </xf>
    <xf numFmtId="2" fontId="48" fillId="0" borderId="0" xfId="0" applyNumberFormat="1" applyFont="1" applyFill="1" applyBorder="1" applyAlignment="1">
      <alignment horizontal="center" vertical="center" wrapText="1"/>
    </xf>
    <xf numFmtId="0" fontId="1" fillId="34" borderId="12" xfId="0" quotePrefix="1" applyFont="1" applyFill="1" applyBorder="1" applyAlignment="1" applyProtection="1">
      <alignment horizontal="justify" vertical="center" wrapText="1"/>
    </xf>
    <xf numFmtId="0" fontId="1" fillId="0" borderId="27" xfId="34" applyFont="1" applyFill="1" applyBorder="1" applyAlignment="1" applyProtection="1">
      <alignment horizontal="center" vertical="center" wrapText="1"/>
    </xf>
    <xf numFmtId="0" fontId="1" fillId="0" borderId="34" xfId="0" applyFont="1" applyBorder="1" applyAlignment="1" applyProtection="1">
      <alignment horizontal="center" vertical="center" wrapText="1"/>
    </xf>
    <xf numFmtId="0" fontId="32" fillId="34" borderId="12" xfId="0" applyFont="1" applyFill="1" applyBorder="1" applyAlignment="1" applyProtection="1">
      <alignment horizontal="center" vertical="center" wrapText="1"/>
    </xf>
    <xf numFmtId="0" fontId="32" fillId="34" borderId="32" xfId="0" applyFont="1" applyFill="1" applyBorder="1" applyAlignment="1" applyProtection="1">
      <alignment horizontal="center" vertical="center" wrapText="1"/>
    </xf>
    <xf numFmtId="0" fontId="1" fillId="0" borderId="12" xfId="0" quotePrefix="1" applyFont="1" applyBorder="1" applyAlignment="1" applyProtection="1">
      <alignment horizontal="center" vertical="center" wrapText="1"/>
    </xf>
    <xf numFmtId="0" fontId="37" fillId="0" borderId="12" xfId="0" applyFont="1" applyFill="1" applyBorder="1" applyAlignment="1" applyProtection="1">
      <alignment horizontal="center" vertical="center" wrapText="1"/>
    </xf>
    <xf numFmtId="0" fontId="37"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1" fillId="0" borderId="38" xfId="0" applyFont="1" applyBorder="1" applyAlignment="1">
      <alignment horizontal="center" vertical="center" wrapText="1"/>
    </xf>
    <xf numFmtId="0" fontId="51" fillId="0" borderId="47" xfId="0" applyFont="1" applyBorder="1" applyAlignment="1">
      <alignment horizontal="center" vertical="center" wrapText="1"/>
    </xf>
    <xf numFmtId="0" fontId="51" fillId="0" borderId="63" xfId="0" applyFont="1" applyBorder="1" applyAlignment="1">
      <alignment horizontal="center" vertical="center" wrapText="1"/>
    </xf>
    <xf numFmtId="0" fontId="51" fillId="0" borderId="64" xfId="0" applyFont="1" applyBorder="1" applyAlignment="1">
      <alignment horizontal="center" vertical="center" wrapText="1"/>
    </xf>
    <xf numFmtId="14" fontId="51" fillId="0" borderId="28" xfId="0" applyNumberFormat="1" applyFont="1" applyFill="1" applyBorder="1" applyAlignment="1" applyProtection="1">
      <alignment horizontal="center" vertical="center" wrapText="1"/>
    </xf>
    <xf numFmtId="0" fontId="51" fillId="0" borderId="30" xfId="0" applyFont="1" applyFill="1" applyBorder="1" applyAlignment="1" applyProtection="1">
      <alignment horizontal="center" vertical="center" wrapText="1"/>
    </xf>
    <xf numFmtId="0" fontId="51"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2" fillId="0" borderId="61" xfId="0" applyFont="1" applyBorder="1" applyAlignment="1">
      <alignment horizontal="center" vertical="center"/>
    </xf>
    <xf numFmtId="0" fontId="52"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48" fillId="0" borderId="36" xfId="0" applyFont="1" applyFill="1" applyBorder="1" applyAlignment="1">
      <alignment horizontal="center" vertical="center"/>
    </xf>
    <xf numFmtId="0" fontId="48" fillId="0" borderId="24" xfId="0" applyFont="1" applyFill="1" applyBorder="1" applyAlignment="1">
      <alignment horizontal="center" vertical="center"/>
    </xf>
    <xf numFmtId="0" fontId="48" fillId="0" borderId="25" xfId="0" applyFont="1" applyFill="1" applyBorder="1" applyAlignment="1">
      <alignment horizontal="center" vertical="center"/>
    </xf>
    <xf numFmtId="0" fontId="31" fillId="43" borderId="49" xfId="0" applyFont="1" applyFill="1" applyBorder="1" applyAlignment="1">
      <alignment horizontal="center" vertical="center"/>
    </xf>
    <xf numFmtId="49" fontId="53" fillId="43" borderId="49" xfId="0" applyNumberFormat="1" applyFont="1" applyFill="1" applyBorder="1" applyAlignment="1">
      <alignment horizontal="center" vertical="center" wrapText="1"/>
    </xf>
    <xf numFmtId="49" fontId="53" fillId="43" borderId="51" xfId="0" applyNumberFormat="1" applyFont="1" applyFill="1" applyBorder="1" applyAlignment="1">
      <alignment horizontal="center" vertical="center" wrapText="1"/>
    </xf>
    <xf numFmtId="0" fontId="31" fillId="43" borderId="12" xfId="0" applyFont="1" applyFill="1" applyBorder="1" applyAlignment="1">
      <alignment horizontal="center" vertical="center"/>
    </xf>
    <xf numFmtId="49" fontId="53" fillId="43" borderId="12" xfId="0" applyNumberFormat="1" applyFont="1" applyFill="1" applyBorder="1" applyAlignment="1">
      <alignment horizontal="center" vertical="center" wrapText="1"/>
    </xf>
    <xf numFmtId="0" fontId="53" fillId="43" borderId="32" xfId="0" applyFont="1" applyFill="1" applyBorder="1" applyAlignment="1">
      <alignment horizontal="center" vertical="center" wrapText="1"/>
    </xf>
    <xf numFmtId="0" fontId="31" fillId="43" borderId="50" xfId="0" applyFont="1" applyFill="1" applyBorder="1" applyAlignment="1">
      <alignment horizontal="center" vertical="center"/>
    </xf>
    <xf numFmtId="49" fontId="53" fillId="43" borderId="50" xfId="0" applyNumberFormat="1" applyFont="1" applyFill="1" applyBorder="1" applyAlignment="1">
      <alignment horizontal="center" vertical="center" wrapText="1"/>
    </xf>
    <xf numFmtId="49" fontId="53" fillId="43" borderId="52" xfId="0" applyNumberFormat="1" applyFont="1" applyFill="1" applyBorder="1" applyAlignment="1">
      <alignment horizontal="center" vertical="center" wrapText="1"/>
    </xf>
  </cellXfs>
  <cellStyles count="48">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Moneda 2" xfId="46" xr:uid="{00000000-0005-0000-0000-000020000000}"/>
    <cellStyle name="Neutral" xfId="32" builtinId="28" customBuiltin="1"/>
    <cellStyle name="Nor}al" xfId="33" xr:uid="{00000000-0005-0000-0000-000022000000}"/>
    <cellStyle name="Nor}al 2" xfId="47" xr:uid="{00000000-0005-0000-0000-000023000000}"/>
    <cellStyle name="Normal" xfId="0" builtinId="0"/>
    <cellStyle name="Normal 2" xfId="34" xr:uid="{00000000-0005-0000-0000-000025000000}"/>
    <cellStyle name="Normal_PROPUESTA METODOLOGICA JELGA 2" xfId="35" xr:uid="{00000000-0005-0000-0000-000026000000}"/>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7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ABBD5F"/>
      <color rgb="FFAACC72"/>
      <color rgb="FFC4D08E"/>
      <color rgb="FFBBC97D"/>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
          <c:y val="2.4144489357227961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c:ext xmlns:c16="http://schemas.microsoft.com/office/drawing/2014/chart" uri="{C3380CC4-5D6E-409C-BE32-E72D297353CC}">
                <c16:uniqueId val="{00000000-AB23-454E-9957-10DDDCE2D52E}"/>
              </c:ext>
            </c:extLst>
          </c:dPt>
          <c:dPt>
            <c:idx val="2"/>
            <c:marker>
              <c:spPr>
                <a:solidFill>
                  <a:schemeClr val="accent1">
                    <a:lumMod val="75000"/>
                  </a:schemeClr>
                </a:solidFill>
              </c:spPr>
            </c:marker>
            <c:bubble3D val="0"/>
            <c:extLst>
              <c:ext xmlns:c16="http://schemas.microsoft.com/office/drawing/2014/chart" uri="{C3380CC4-5D6E-409C-BE32-E72D297353CC}">
                <c16:uniqueId val="{00000001-AB23-454E-9957-10DDDCE2D52E}"/>
              </c:ext>
            </c:extLst>
          </c:dPt>
          <c:dPt>
            <c:idx val="3"/>
            <c:marker>
              <c:spPr>
                <a:solidFill>
                  <a:schemeClr val="accent1">
                    <a:lumMod val="75000"/>
                  </a:schemeClr>
                </a:solidFill>
              </c:spPr>
            </c:marker>
            <c:bubble3D val="0"/>
            <c:extLst>
              <c:ext xmlns:c16="http://schemas.microsoft.com/office/drawing/2014/chart" uri="{C3380CC4-5D6E-409C-BE32-E72D297353CC}">
                <c16:uniqueId val="{00000002-AB23-454E-9957-10DDDCE2D52E}"/>
              </c:ext>
            </c:extLst>
          </c:dPt>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B23-454E-9957-10DDDCE2D52E}"/>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B23-454E-9957-10DDDCE2D52E}"/>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B23-454E-9957-10DDDCE2D52E}"/>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B23-454E-9957-10DDDCE2D52E}"/>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B23-454E-9957-10DDDCE2D52E}"/>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B23-454E-9957-10DDDCE2D52E}"/>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B23-454E-9957-10DDDCE2D52E}"/>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B23-454E-9957-10DDDCE2D52E}"/>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GRAFICA!$L$16:$L$24</c:f>
              <c:numCache>
                <c:formatCode>General</c:formatCode>
                <c:ptCount val="9"/>
                <c:pt idx="1">
                  <c:v>5</c:v>
                </c:pt>
                <c:pt idx="2">
                  <c:v>5</c:v>
                </c:pt>
                <c:pt idx="3">
                  <c:v>5</c:v>
                </c:pt>
                <c:pt idx="4">
                  <c:v>4</c:v>
                </c:pt>
                <c:pt idx="5">
                  <c:v>2</c:v>
                </c:pt>
                <c:pt idx="6">
                  <c:v>0</c:v>
                </c:pt>
                <c:pt idx="7">
                  <c:v>0</c:v>
                </c:pt>
                <c:pt idx="8">
                  <c:v>0</c:v>
                </c:pt>
              </c:numCache>
            </c:numRef>
          </c:xVal>
          <c:yVal>
            <c:numRef>
              <c:f>GRAFICA!$M$16:$M$24</c:f>
              <c:numCache>
                <c:formatCode>General</c:formatCode>
                <c:ptCount val="9"/>
                <c:pt idx="1">
                  <c:v>3</c:v>
                </c:pt>
                <c:pt idx="2">
                  <c:v>1</c:v>
                </c:pt>
                <c:pt idx="3">
                  <c:v>1</c:v>
                </c:pt>
                <c:pt idx="4">
                  <c:v>2</c:v>
                </c:pt>
                <c:pt idx="5">
                  <c:v>1</c:v>
                </c:pt>
                <c:pt idx="6">
                  <c:v>0</c:v>
                </c:pt>
                <c:pt idx="7">
                  <c:v>0</c:v>
                </c:pt>
                <c:pt idx="8">
                  <c:v>0</c:v>
                </c:pt>
              </c:numCache>
            </c:numRef>
          </c:yVal>
          <c:smooth val="0"/>
          <c:extLst>
            <c:ext xmlns:c16="http://schemas.microsoft.com/office/drawing/2014/chart" uri="{C3380CC4-5D6E-409C-BE32-E72D297353CC}">
              <c16:uniqueId val="{00000008-AB23-454E-9957-10DDDCE2D52E}"/>
            </c:ext>
          </c:extLst>
        </c:ser>
        <c:dLbls>
          <c:showLegendKey val="0"/>
          <c:showVal val="0"/>
          <c:showCatName val="0"/>
          <c:showSerName val="0"/>
          <c:showPercent val="0"/>
          <c:showBubbleSize val="0"/>
        </c:dLbls>
        <c:axId val="204120832"/>
        <c:axId val="204121392"/>
      </c:scatterChart>
      <c:valAx>
        <c:axId val="20412083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4121392"/>
        <c:crosses val="autoZero"/>
        <c:crossBetween val="midCat"/>
      </c:valAx>
      <c:valAx>
        <c:axId val="20412139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412083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530-4786-BC6D-4D8D9940EA0F}"/>
                </c:ext>
              </c:extLst>
            </c:dLbl>
            <c:dLbl>
              <c:idx val="1"/>
              <c:layout>
                <c:manualLayout>
                  <c:x val="-0.23174211815408521"/>
                  <c:y val="0.13674871243780307"/>
                </c:manualLayout>
              </c:layout>
              <c:tx>
                <c:rich>
                  <a:bodyPr/>
                  <a:lstStyle/>
                  <a:p>
                    <a:r>
                      <a:rPr lang="en-US"/>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530-4786-BC6D-4D8D9940EA0F}"/>
                </c:ext>
              </c:extLst>
            </c:dLbl>
            <c:dLbl>
              <c:idx val="2"/>
              <c:layout>
                <c:manualLayout>
                  <c:x val="-0.23412875299895375"/>
                  <c:y val="0.19521028104129506"/>
                </c:manualLayout>
              </c:layout>
              <c:tx>
                <c:rich>
                  <a:bodyPr/>
                  <a:lstStyle/>
                  <a:p>
                    <a:r>
                      <a:rPr lang="en-US"/>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530-4786-BC6D-4D8D9940EA0F}"/>
                </c:ext>
              </c:extLst>
            </c:dLbl>
            <c:dLbl>
              <c:idx val="3"/>
              <c:layout>
                <c:manualLayout>
                  <c:x val="-0.23412875299895375"/>
                  <c:y val="9.6748594650539976E-2"/>
                </c:manualLayout>
              </c:layout>
              <c:tx>
                <c:rich>
                  <a:bodyPr/>
                  <a:lstStyle/>
                  <a:p>
                    <a:r>
                      <a:rPr lang="en-US"/>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530-4786-BC6D-4D8D9940EA0F}"/>
                </c:ext>
              </c:extLst>
            </c:dLbl>
            <c:dLbl>
              <c:idx val="4"/>
              <c:layout>
                <c:manualLayout>
                  <c:x val="-0.14757371319038584"/>
                  <c:y val="0.13674884477992424"/>
                </c:manualLayout>
              </c:layout>
              <c:tx>
                <c:rich>
                  <a:bodyPr/>
                  <a:lstStyle/>
                  <a:p>
                    <a:r>
                      <a:rPr lang="en-US"/>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530-4786-BC6D-4D8D9940EA0F}"/>
                </c:ext>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530-4786-BC6D-4D8D9940EA0F}"/>
                </c:ext>
              </c:extLst>
            </c:dLbl>
            <c:dLbl>
              <c:idx val="6"/>
              <c:layout>
                <c:manualLayout>
                  <c:x val="-0.23412875299895375"/>
                  <c:y val="0.11828727858165759"/>
                </c:manualLayout>
              </c:layout>
              <c:tx>
                <c:rich>
                  <a:bodyPr/>
                  <a:lstStyle/>
                  <a:p>
                    <a:r>
                      <a:rPr lang="en-US"/>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0530-4786-BC6D-4D8D9940EA0F}"/>
                </c:ext>
              </c:extLst>
            </c:dLbl>
            <c:dLbl>
              <c:idx val="7"/>
              <c:delete val="1"/>
              <c:extLst>
                <c:ext xmlns:c15="http://schemas.microsoft.com/office/drawing/2012/chart" uri="{CE6537A1-D6FC-4f65-9D91-7224C49458BB}"/>
                <c:ext xmlns:c16="http://schemas.microsoft.com/office/drawing/2014/chart" uri="{C3380CC4-5D6E-409C-BE32-E72D297353CC}">
                  <c16:uniqueId val="{00000007-0530-4786-BC6D-4D8D9940EA0F}"/>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GRAFICA!$L$17:$L$24</c:f>
              <c:numCache>
                <c:formatCode>General</c:formatCode>
                <c:ptCount val="8"/>
                <c:pt idx="0">
                  <c:v>5</c:v>
                </c:pt>
                <c:pt idx="1">
                  <c:v>5</c:v>
                </c:pt>
                <c:pt idx="2">
                  <c:v>5</c:v>
                </c:pt>
                <c:pt idx="3">
                  <c:v>4</c:v>
                </c:pt>
                <c:pt idx="4">
                  <c:v>2</c:v>
                </c:pt>
                <c:pt idx="5">
                  <c:v>0</c:v>
                </c:pt>
                <c:pt idx="6">
                  <c:v>0</c:v>
                </c:pt>
                <c:pt idx="7">
                  <c:v>0</c:v>
                </c:pt>
              </c:numCache>
            </c:numRef>
          </c:xVal>
          <c:yVal>
            <c:numRef>
              <c:f>GRAFICA!$M$17:$M$24</c:f>
              <c:numCache>
                <c:formatCode>General</c:formatCode>
                <c:ptCount val="8"/>
                <c:pt idx="0">
                  <c:v>3</c:v>
                </c:pt>
                <c:pt idx="1">
                  <c:v>1</c:v>
                </c:pt>
                <c:pt idx="2">
                  <c:v>1</c:v>
                </c:pt>
                <c:pt idx="3">
                  <c:v>2</c:v>
                </c:pt>
                <c:pt idx="4">
                  <c:v>1</c:v>
                </c:pt>
                <c:pt idx="5">
                  <c:v>0</c:v>
                </c:pt>
                <c:pt idx="6">
                  <c:v>0</c:v>
                </c:pt>
                <c:pt idx="7">
                  <c:v>0</c:v>
                </c:pt>
              </c:numCache>
            </c:numRef>
          </c:yVal>
          <c:smooth val="0"/>
          <c:extLst>
            <c:ext xmlns:c16="http://schemas.microsoft.com/office/drawing/2014/chart" uri="{C3380CC4-5D6E-409C-BE32-E72D297353CC}">
              <c16:uniqueId val="{00000008-0530-4786-BC6D-4D8D9940EA0F}"/>
            </c:ext>
          </c:extLst>
        </c:ser>
        <c:dLbls>
          <c:showLegendKey val="0"/>
          <c:showVal val="0"/>
          <c:showCatName val="0"/>
          <c:showSerName val="0"/>
          <c:showPercent val="0"/>
          <c:showBubbleSize val="0"/>
        </c:dLbls>
        <c:axId val="204123632"/>
        <c:axId val="204124192"/>
      </c:scatterChart>
      <c:valAx>
        <c:axId val="20412363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4124192"/>
        <c:crosses val="autoZero"/>
        <c:crossBetween val="midCat"/>
        <c:minorUnit val="0.5"/>
      </c:valAx>
      <c:valAx>
        <c:axId val="20412419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8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412363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
          <c:y val="2.4144489357227961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tx>
                <c:rich>
                  <a:bodyPr/>
                  <a:lstStyle/>
                  <a:p>
                    <a:r>
                      <a:rPr lang="en-US"/>
                      <a:t>R1</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29A-4AE3-A9A1-27EEF5DEC39B}"/>
                </c:ext>
              </c:extLst>
            </c:dLbl>
            <c:dLbl>
              <c:idx val="2"/>
              <c:tx>
                <c:rich>
                  <a:bodyPr/>
                  <a:lstStyle/>
                  <a:p>
                    <a:r>
                      <a:rPr lang="en-US"/>
                      <a:t>R2</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29A-4AE3-A9A1-27EEF5DEC39B}"/>
                </c:ext>
              </c:extLst>
            </c:dLbl>
            <c:dLbl>
              <c:idx val="3"/>
              <c:tx>
                <c:rich>
                  <a:bodyPr/>
                  <a:lstStyle/>
                  <a:p>
                    <a:r>
                      <a:rPr lang="en-US"/>
                      <a:t>R3</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29A-4AE3-A9A1-27EEF5DEC39B}"/>
                </c:ext>
              </c:extLst>
            </c:dLbl>
            <c:dLbl>
              <c:idx val="4"/>
              <c:tx>
                <c:rich>
                  <a:bodyPr/>
                  <a:lstStyle/>
                  <a:p>
                    <a:r>
                      <a:rPr lang="en-US"/>
                      <a:t>R4</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29A-4AE3-A9A1-27EEF5DEC39B}"/>
                </c:ext>
              </c:extLst>
            </c:dLbl>
            <c:dLbl>
              <c:idx val="5"/>
              <c:tx>
                <c:rich>
                  <a:bodyPr/>
                  <a:lstStyle/>
                  <a:p>
                    <a:r>
                      <a:rPr lang="en-US"/>
                      <a:t>R5</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29A-4AE3-A9A1-27EEF5DEC39B}"/>
                </c:ext>
              </c:extLst>
            </c:dLbl>
            <c:dLbl>
              <c:idx val="6"/>
              <c:tx>
                <c:rich>
                  <a:bodyPr/>
                  <a:lstStyle/>
                  <a:p>
                    <a:r>
                      <a:rPr lang="en-US"/>
                      <a:t>R6</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29A-4AE3-A9A1-27EEF5DEC39B}"/>
                </c:ext>
              </c:extLst>
            </c:dLbl>
            <c:dLbl>
              <c:idx val="7"/>
              <c:tx>
                <c:rich>
                  <a:bodyPr/>
                  <a:lstStyle/>
                  <a:p>
                    <a:r>
                      <a:rPr lang="en-US"/>
                      <a:t>R7</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29A-4AE3-A9A1-27EEF5DEC39B}"/>
                </c:ext>
              </c:extLst>
            </c:dLbl>
            <c:dLbl>
              <c:idx val="8"/>
              <c:tx>
                <c:rich>
                  <a:bodyPr/>
                  <a:lstStyle/>
                  <a:p>
                    <a:r>
                      <a:rPr lang="en-US"/>
                      <a:t>R8</a:t>
                    </a:r>
                  </a:p>
                </c:rich>
              </c:tx>
              <c:dLblPos val="l"/>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29A-4AE3-A9A1-27EEF5DEC39B}"/>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CONTROLADA'!$L$16:$L$24</c:f>
              <c:numCache>
                <c:formatCode>General</c:formatCode>
                <c:ptCount val="9"/>
                <c:pt idx="1">
                  <c:v>5</c:v>
                </c:pt>
                <c:pt idx="2">
                  <c:v>5</c:v>
                </c:pt>
                <c:pt idx="3">
                  <c:v>3</c:v>
                </c:pt>
                <c:pt idx="4">
                  <c:v>4</c:v>
                </c:pt>
                <c:pt idx="5">
                  <c:v>2</c:v>
                </c:pt>
                <c:pt idx="6">
                  <c:v>0</c:v>
                </c:pt>
                <c:pt idx="7">
                  <c:v>0</c:v>
                </c:pt>
                <c:pt idx="8">
                  <c:v>0</c:v>
                </c:pt>
              </c:numCache>
            </c:numRef>
          </c:xVal>
          <c:yVal>
            <c:numRef>
              <c:f>'GRAFICA CONTROLADA'!$M$16:$M$24</c:f>
              <c:numCache>
                <c:formatCode>General</c:formatCode>
                <c:ptCount val="9"/>
                <c:pt idx="1">
                  <c:v>3</c:v>
                </c:pt>
                <c:pt idx="2">
                  <c:v>1</c:v>
                </c:pt>
                <c:pt idx="3">
                  <c:v>1</c:v>
                </c:pt>
                <c:pt idx="4">
                  <c:v>2</c:v>
                </c:pt>
                <c:pt idx="5">
                  <c:v>1</c:v>
                </c:pt>
                <c:pt idx="6">
                  <c:v>0</c:v>
                </c:pt>
                <c:pt idx="7">
                  <c:v>0</c:v>
                </c:pt>
                <c:pt idx="8">
                  <c:v>0</c:v>
                </c:pt>
              </c:numCache>
            </c:numRef>
          </c:yVal>
          <c:smooth val="0"/>
          <c:extLst>
            <c:ext xmlns:c16="http://schemas.microsoft.com/office/drawing/2014/chart" uri="{C3380CC4-5D6E-409C-BE32-E72D297353CC}">
              <c16:uniqueId val="{00000008-E29A-4AE3-A9A1-27EEF5DEC39B}"/>
            </c:ext>
          </c:extLst>
        </c:ser>
        <c:dLbls>
          <c:showLegendKey val="0"/>
          <c:showVal val="0"/>
          <c:showCatName val="0"/>
          <c:showSerName val="0"/>
          <c:showPercent val="0"/>
          <c:showBubbleSize val="0"/>
        </c:dLbls>
        <c:axId val="204131472"/>
        <c:axId val="204132032"/>
      </c:scatterChart>
      <c:valAx>
        <c:axId val="20413147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4132032"/>
        <c:crosses val="autoZero"/>
        <c:crossBetween val="midCat"/>
      </c:valAx>
      <c:valAx>
        <c:axId val="20413203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20413147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C3E-49BF-A470-84FD386E6113}"/>
                </c:ext>
              </c:extLst>
            </c:dLbl>
            <c:dLbl>
              <c:idx val="1"/>
              <c:layout>
                <c:manualLayout>
                  <c:x val="-0.23174211815408521"/>
                  <c:y val="0.13674871243780307"/>
                </c:manualLayout>
              </c:layout>
              <c:tx>
                <c:rich>
                  <a:bodyPr/>
                  <a:lstStyle/>
                  <a:p>
                    <a:r>
                      <a:rPr lang="es-CO"/>
                      <a:t>R2</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C3E-49BF-A470-84FD386E6113}"/>
                </c:ext>
              </c:extLst>
            </c:dLbl>
            <c:dLbl>
              <c:idx val="2"/>
              <c:layout>
                <c:manualLayout>
                  <c:x val="-0.23412875299895375"/>
                  <c:y val="0.19521028104129506"/>
                </c:manualLayout>
              </c:layout>
              <c:tx>
                <c:rich>
                  <a:bodyPr/>
                  <a:lstStyle/>
                  <a:p>
                    <a:r>
                      <a:rPr lang="es-CO"/>
                      <a:t>R3</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C3E-49BF-A470-84FD386E6113}"/>
                </c:ext>
              </c:extLst>
            </c:dLbl>
            <c:dLbl>
              <c:idx val="3"/>
              <c:layout>
                <c:manualLayout>
                  <c:x val="-0.23412875299895375"/>
                  <c:y val="9.6748594650539976E-2"/>
                </c:manualLayout>
              </c:layout>
              <c:tx>
                <c:rich>
                  <a:bodyPr/>
                  <a:lstStyle/>
                  <a:p>
                    <a:r>
                      <a:rPr lang="es-CO"/>
                      <a:t>R4</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C3E-49BF-A470-84FD386E6113}"/>
                </c:ext>
              </c:extLst>
            </c:dLbl>
            <c:dLbl>
              <c:idx val="4"/>
              <c:layout>
                <c:manualLayout>
                  <c:x val="-0.14757371319038584"/>
                  <c:y val="0.13674884477992424"/>
                </c:manualLayout>
              </c:layout>
              <c:tx>
                <c:rich>
                  <a:bodyPr/>
                  <a:lstStyle/>
                  <a:p>
                    <a:r>
                      <a:rPr lang="es-CO"/>
                      <a:t>R5</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C3E-49BF-A470-84FD386E6113}"/>
                </c:ext>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C3E-49BF-A470-84FD386E6113}"/>
                </c:ext>
              </c:extLst>
            </c:dLbl>
            <c:dLbl>
              <c:idx val="6"/>
              <c:layout>
                <c:manualLayout>
                  <c:x val="-0.23412875299895375"/>
                  <c:y val="0.11828727858165759"/>
                </c:manualLayout>
              </c:layout>
              <c:tx>
                <c:rich>
                  <a:bodyPr/>
                  <a:lstStyle/>
                  <a:p>
                    <a:r>
                      <a:rPr lang="es-CO"/>
                      <a:t>R7</a:t>
                    </a:r>
                  </a:p>
                </c:rich>
              </c:tx>
              <c:dLblPos val="r"/>
              <c:showLegendKey val="0"/>
              <c:showVal val="0"/>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C3E-49BF-A470-84FD386E6113}"/>
                </c:ext>
              </c:extLst>
            </c:dLbl>
            <c:dLbl>
              <c:idx val="7"/>
              <c:delete val="1"/>
              <c:extLst>
                <c:ext xmlns:c15="http://schemas.microsoft.com/office/drawing/2012/chart" uri="{CE6537A1-D6FC-4f65-9D91-7224C49458BB}"/>
                <c:ext xmlns:c16="http://schemas.microsoft.com/office/drawing/2014/chart" uri="{C3380CC4-5D6E-409C-BE32-E72D297353CC}">
                  <c16:uniqueId val="{00000007-3C3E-49BF-A470-84FD386E6113}"/>
                </c:ext>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'GRAFICA CONTROLADA'!$L$17:$L$24</c:f>
              <c:numCache>
                <c:formatCode>General</c:formatCode>
                <c:ptCount val="8"/>
                <c:pt idx="0">
                  <c:v>5</c:v>
                </c:pt>
                <c:pt idx="1">
                  <c:v>5</c:v>
                </c:pt>
                <c:pt idx="2">
                  <c:v>3</c:v>
                </c:pt>
                <c:pt idx="3">
                  <c:v>4</c:v>
                </c:pt>
                <c:pt idx="4">
                  <c:v>2</c:v>
                </c:pt>
                <c:pt idx="5">
                  <c:v>0</c:v>
                </c:pt>
                <c:pt idx="6">
                  <c:v>0</c:v>
                </c:pt>
                <c:pt idx="7">
                  <c:v>0</c:v>
                </c:pt>
              </c:numCache>
            </c:numRef>
          </c:xVal>
          <c:yVal>
            <c:numRef>
              <c:f>'GRAFICA CONTROLADA'!$M$17:$M$24</c:f>
              <c:numCache>
                <c:formatCode>General</c:formatCode>
                <c:ptCount val="8"/>
                <c:pt idx="0">
                  <c:v>3</c:v>
                </c:pt>
                <c:pt idx="1">
                  <c:v>1</c:v>
                </c:pt>
                <c:pt idx="2">
                  <c:v>1</c:v>
                </c:pt>
                <c:pt idx="3">
                  <c:v>2</c:v>
                </c:pt>
                <c:pt idx="4">
                  <c:v>1</c:v>
                </c:pt>
                <c:pt idx="5">
                  <c:v>0</c:v>
                </c:pt>
                <c:pt idx="6">
                  <c:v>0</c:v>
                </c:pt>
                <c:pt idx="7">
                  <c:v>0</c:v>
                </c:pt>
              </c:numCache>
            </c:numRef>
          </c:yVal>
          <c:smooth val="0"/>
          <c:extLst>
            <c:ext xmlns:c16="http://schemas.microsoft.com/office/drawing/2014/chart" uri="{C3380CC4-5D6E-409C-BE32-E72D297353CC}">
              <c16:uniqueId val="{00000008-3C3E-49BF-A470-84FD386E6113}"/>
            </c:ext>
          </c:extLst>
        </c:ser>
        <c:dLbls>
          <c:showLegendKey val="0"/>
          <c:showVal val="0"/>
          <c:showCatName val="0"/>
          <c:showSerName val="0"/>
          <c:showPercent val="0"/>
          <c:showBubbleSize val="0"/>
        </c:dLbls>
        <c:axId val="204134272"/>
        <c:axId val="204134832"/>
      </c:scatterChart>
      <c:valAx>
        <c:axId val="20413427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4134832"/>
        <c:crosses val="autoZero"/>
        <c:crossBetween val="midCat"/>
        <c:minorUnit val="0.5"/>
      </c:valAx>
      <c:valAx>
        <c:axId val="204134832"/>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8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20413427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25</xdr:row>
      <xdr:rowOff>57150</xdr:rowOff>
    </xdr:from>
    <xdr:to>
      <xdr:col>9</xdr:col>
      <xdr:colOff>0</xdr:colOff>
      <xdr:row>29</xdr:row>
      <xdr:rowOff>114300</xdr:rowOff>
    </xdr:to>
    <xdr:pic>
      <xdr:nvPicPr>
        <xdr:cNvPr id="46619" name="4 Imagen">
          <a:extLst>
            <a:ext uri="{FF2B5EF4-FFF2-40B4-BE49-F238E27FC236}">
              <a16:creationId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349250</xdr:colOff>
      <xdr:row>2</xdr:row>
      <xdr:rowOff>47626</xdr:rowOff>
    </xdr:from>
    <xdr:to>
      <xdr:col>1</xdr:col>
      <xdr:colOff>1713656</xdr:colOff>
      <xdr:row>4</xdr:row>
      <xdr:rowOff>399144</xdr:rowOff>
    </xdr:to>
    <xdr:pic>
      <xdr:nvPicPr>
        <xdr:cNvPr id="3" name="Imagen 2">
          <a:extLst>
            <a:ext uri="{FF2B5EF4-FFF2-40B4-BE49-F238E27FC236}">
              <a16:creationId xmlns:a16="http://schemas.microsoft.com/office/drawing/2014/main" id="{454163E2-B9FE-46A4-99C2-C39AC5E0E559}"/>
            </a:ext>
          </a:extLst>
        </xdr:cNvPr>
        <xdr:cNvPicPr>
          <a:picLocks noChangeAspect="1"/>
        </xdr:cNvPicPr>
      </xdr:nvPicPr>
      <xdr:blipFill>
        <a:blip xmlns:r="http://schemas.openxmlformats.org/officeDocument/2006/relationships" r:embed="rId2"/>
        <a:stretch>
          <a:fillRect/>
        </a:stretch>
      </xdr:blipFill>
      <xdr:spPr>
        <a:xfrm>
          <a:off x="2476500" y="444501"/>
          <a:ext cx="1364406" cy="13357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6</xdr:col>
      <xdr:colOff>0</xdr:colOff>
      <xdr:row>29</xdr:row>
      <xdr:rowOff>95252</xdr:rowOff>
    </xdr:to>
    <xdr:pic>
      <xdr:nvPicPr>
        <xdr:cNvPr id="2659" name="5 Imagen">
          <a:extLst>
            <a:ext uri="{FF2B5EF4-FFF2-40B4-BE49-F238E27FC236}">
              <a16:creationId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46719</xdr:rowOff>
    </xdr:to>
    <xdr:pic>
      <xdr:nvPicPr>
        <xdr:cNvPr id="22236" name="3 Imagen">
          <a:extLst>
            <a:ext uri="{FF2B5EF4-FFF2-40B4-BE49-F238E27FC236}">
              <a16:creationId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a16="http://schemas.microsoft.com/office/drawing/2014/main" id="{00000000-0008-0000-0300-00004AAA1600}"/>
            </a:ext>
          </a:extLst>
        </xdr:cNvPr>
        <xdr:cNvGrpSpPr>
          <a:grpSpLocks/>
        </xdr:cNvGrpSpPr>
      </xdr:nvGrpSpPr>
      <xdr:grpSpPr bwMode="auto">
        <a:xfrm>
          <a:off x="1939925" y="3567113"/>
          <a:ext cx="3495675" cy="2727325"/>
          <a:chOff x="1926431" y="4019181"/>
          <a:chExt cx="3498056" cy="2748836"/>
        </a:xfrm>
      </xdr:grpSpPr>
      <xdr:grpSp>
        <xdr:nvGrpSpPr>
          <xdr:cNvPr id="1485411" name="1 Grupo">
            <a:extLst>
              <a:ext uri="{FF2B5EF4-FFF2-40B4-BE49-F238E27FC236}">
                <a16:creationId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431625</xdr:colOff>
      <xdr:row>23</xdr:row>
      <xdr:rowOff>76200</xdr:rowOff>
    </xdr:to>
    <xdr:pic>
      <xdr:nvPicPr>
        <xdr:cNvPr id="647418" name="3 Imagen">
          <a:extLst>
            <a:ext uri="{FF2B5EF4-FFF2-40B4-BE49-F238E27FC236}">
              <a16:creationId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18</xdr:col>
      <xdr:colOff>3276600</xdr:colOff>
      <xdr:row>24</xdr:row>
      <xdr:rowOff>104774</xdr:rowOff>
    </xdr:to>
    <xdr:pic>
      <xdr:nvPicPr>
        <xdr:cNvPr id="10787" name="3 Imagen">
          <a:extLst>
            <a:ext uri="{FF2B5EF4-FFF2-40B4-BE49-F238E27FC236}">
              <a16:creationId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964406</xdr:colOff>
      <xdr:row>25</xdr:row>
      <xdr:rowOff>123826</xdr:rowOff>
    </xdr:to>
    <xdr:pic>
      <xdr:nvPicPr>
        <xdr:cNvPr id="671022" name="3 Imagen">
          <a:extLst>
            <a:ext uri="{FF2B5EF4-FFF2-40B4-BE49-F238E27FC236}">
              <a16:creationId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a16="http://schemas.microsoft.com/office/drawing/2014/main" id="{00000000-0008-0000-0A00-000041631600}"/>
            </a:ext>
          </a:extLst>
        </xdr:cNvPr>
        <xdr:cNvGrpSpPr>
          <a:grpSpLocks/>
        </xdr:cNvGrpSpPr>
      </xdr:nvGrpSpPr>
      <xdr:grpSpPr bwMode="auto">
        <a:xfrm>
          <a:off x="1939925" y="3717925"/>
          <a:ext cx="3495675" cy="2714625"/>
          <a:chOff x="1926432" y="4019270"/>
          <a:chExt cx="3500445" cy="2751669"/>
        </a:xfrm>
      </xdr:grpSpPr>
      <xdr:grpSp>
        <xdr:nvGrpSpPr>
          <xdr:cNvPr id="1467226" name="1 Grupo">
            <a:extLst>
              <a:ext uri="{FF2B5EF4-FFF2-40B4-BE49-F238E27FC236}">
                <a16:creationId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theme="8" tint="-0.249977111117893"/>
  </sheetPr>
  <dimension ref="A1:J50"/>
  <sheetViews>
    <sheetView tabSelected="1" topLeftCell="B1" zoomScale="60" zoomScaleNormal="60" zoomScaleSheetLayoutView="100" workbookViewId="0">
      <pane xSplit="2" ySplit="6" topLeftCell="D7" activePane="bottomRight" state="frozen"/>
      <selection activeCell="B1" sqref="B1"/>
      <selection pane="topRight" activeCell="D1" sqref="D1"/>
      <selection pane="bottomLeft" activeCell="B4" sqref="B4"/>
      <selection pane="bottomRight" activeCell="H17" sqref="H17"/>
    </sheetView>
  </sheetViews>
  <sheetFormatPr baseColWidth="10" defaultColWidth="0" defaultRowHeight="12.75" x14ac:dyDescent="0.2"/>
  <cols>
    <col min="1" max="1" width="32"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15" x14ac:dyDescent="0.2">
      <c r="A1" s="417"/>
      <c r="B1" s="418"/>
      <c r="C1" s="418"/>
      <c r="D1" s="418"/>
      <c r="E1" s="418"/>
      <c r="F1" s="418"/>
      <c r="G1" s="418"/>
      <c r="H1" s="418"/>
      <c r="I1" s="419"/>
    </row>
    <row r="2" spans="1:9" ht="15.75" thickBot="1" x14ac:dyDescent="0.25">
      <c r="A2" s="408"/>
      <c r="B2" s="409"/>
      <c r="C2" s="409"/>
      <c r="D2" s="409"/>
      <c r="E2" s="409"/>
      <c r="F2" s="409"/>
      <c r="G2" s="409"/>
      <c r="H2" s="409"/>
      <c r="I2" s="410"/>
    </row>
    <row r="3" spans="1:9" ht="39" customHeight="1" x14ac:dyDescent="0.2">
      <c r="A3" s="401"/>
      <c r="B3" s="676"/>
      <c r="C3" s="679" t="s">
        <v>254</v>
      </c>
      <c r="D3" s="679"/>
      <c r="E3" s="679"/>
      <c r="F3" s="679"/>
      <c r="G3" s="679"/>
      <c r="H3" s="680" t="s">
        <v>257</v>
      </c>
      <c r="I3" s="681" t="s">
        <v>261</v>
      </c>
    </row>
    <row r="4" spans="1:9" ht="39" customHeight="1" x14ac:dyDescent="0.2">
      <c r="A4" s="401"/>
      <c r="B4" s="677"/>
      <c r="C4" s="682" t="s">
        <v>255</v>
      </c>
      <c r="D4" s="682"/>
      <c r="E4" s="682"/>
      <c r="F4" s="682"/>
      <c r="G4" s="682"/>
      <c r="H4" s="683" t="s">
        <v>259</v>
      </c>
      <c r="I4" s="684">
        <v>1</v>
      </c>
    </row>
    <row r="5" spans="1:9" ht="39" customHeight="1" thickBot="1" x14ac:dyDescent="0.25">
      <c r="A5" s="401"/>
      <c r="B5" s="678"/>
      <c r="C5" s="685" t="s">
        <v>256</v>
      </c>
      <c r="D5" s="685"/>
      <c r="E5" s="685"/>
      <c r="F5" s="685"/>
      <c r="G5" s="685"/>
      <c r="H5" s="686" t="s">
        <v>73</v>
      </c>
      <c r="I5" s="687" t="s">
        <v>260</v>
      </c>
    </row>
    <row r="6" spans="1:9" ht="15" x14ac:dyDescent="0.2">
      <c r="A6" s="408" t="s">
        <v>75</v>
      </c>
      <c r="B6" s="409"/>
      <c r="C6" s="409"/>
      <c r="D6" s="409"/>
      <c r="E6" s="409"/>
      <c r="F6" s="409"/>
      <c r="G6" s="409"/>
      <c r="H6" s="409"/>
      <c r="I6" s="410"/>
    </row>
    <row r="7" spans="1:9" ht="15" x14ac:dyDescent="0.2">
      <c r="A7" s="155"/>
      <c r="B7" s="156"/>
      <c r="C7" s="156"/>
      <c r="D7" s="156"/>
      <c r="E7" s="156"/>
      <c r="F7" s="156"/>
      <c r="G7" s="156"/>
      <c r="H7" s="156"/>
      <c r="I7" s="157"/>
    </row>
    <row r="8" spans="1:9" ht="14.45" customHeight="1" thickBot="1" x14ac:dyDescent="0.25">
      <c r="A8" s="347" t="s">
        <v>77</v>
      </c>
      <c r="B8" s="416" t="s">
        <v>219</v>
      </c>
      <c r="C8" s="416"/>
      <c r="D8" s="348"/>
      <c r="E8" s="348"/>
      <c r="F8" s="348"/>
      <c r="G8" s="348"/>
      <c r="H8" s="348"/>
      <c r="I8" s="349"/>
    </row>
    <row r="9" spans="1:9" x14ac:dyDescent="0.2">
      <c r="A9" s="250" t="s">
        <v>76</v>
      </c>
      <c r="B9" s="251"/>
      <c r="C9" s="429"/>
      <c r="D9" s="430"/>
      <c r="E9" s="430"/>
      <c r="F9" s="430"/>
      <c r="G9" s="430"/>
      <c r="H9" s="430"/>
      <c r="I9" s="431"/>
    </row>
    <row r="10" spans="1:9" s="42" customFormat="1" ht="15" x14ac:dyDescent="0.2">
      <c r="A10" s="420" t="s">
        <v>105</v>
      </c>
      <c r="B10" s="421"/>
      <c r="C10" s="421"/>
      <c r="D10" s="421"/>
      <c r="E10" s="421"/>
      <c r="F10" s="421"/>
      <c r="G10" s="421"/>
      <c r="H10" s="421"/>
      <c r="I10" s="422"/>
    </row>
    <row r="11" spans="1:9" s="42" customFormat="1" ht="12.75" customHeight="1" x14ac:dyDescent="0.2">
      <c r="A11" s="423" t="s">
        <v>71</v>
      </c>
      <c r="B11" s="438" t="s">
        <v>65</v>
      </c>
      <c r="C11" s="439"/>
      <c r="D11" s="439"/>
      <c r="E11" s="439"/>
      <c r="F11" s="439"/>
      <c r="G11" s="440"/>
      <c r="H11" s="432" t="s">
        <v>66</v>
      </c>
      <c r="I11" s="407" t="s">
        <v>67</v>
      </c>
    </row>
    <row r="12" spans="1:9" s="42" customFormat="1" ht="12.75" customHeight="1" x14ac:dyDescent="0.2">
      <c r="A12" s="424"/>
      <c r="B12" s="441"/>
      <c r="C12" s="442"/>
      <c r="D12" s="442"/>
      <c r="E12" s="442"/>
      <c r="F12" s="442"/>
      <c r="G12" s="443"/>
      <c r="H12" s="432"/>
      <c r="I12" s="407"/>
    </row>
    <row r="13" spans="1:9" s="42" customFormat="1" ht="15" x14ac:dyDescent="0.2">
      <c r="A13" s="424"/>
      <c r="B13" s="433" t="s">
        <v>68</v>
      </c>
      <c r="C13" s="434"/>
      <c r="D13" s="433" t="s">
        <v>69</v>
      </c>
      <c r="E13" s="434"/>
      <c r="F13" s="433" t="s">
        <v>71</v>
      </c>
      <c r="G13" s="434"/>
      <c r="H13" s="437" t="s">
        <v>70</v>
      </c>
      <c r="I13" s="426" t="s">
        <v>72</v>
      </c>
    </row>
    <row r="14" spans="1:9" s="42" customFormat="1" ht="15" customHeight="1" x14ac:dyDescent="0.2">
      <c r="A14" s="425"/>
      <c r="B14" s="435" t="s">
        <v>114</v>
      </c>
      <c r="C14" s="437" t="s">
        <v>196</v>
      </c>
      <c r="D14" s="435" t="s">
        <v>114</v>
      </c>
      <c r="E14" s="437" t="s">
        <v>196</v>
      </c>
      <c r="F14" s="411" t="s">
        <v>114</v>
      </c>
      <c r="G14" s="411" t="s">
        <v>196</v>
      </c>
      <c r="H14" s="411"/>
      <c r="I14" s="427"/>
    </row>
    <row r="15" spans="1:9" ht="30" customHeight="1" x14ac:dyDescent="0.2">
      <c r="A15" s="252" t="s">
        <v>74</v>
      </c>
      <c r="B15" s="436"/>
      <c r="C15" s="412"/>
      <c r="D15" s="436"/>
      <c r="E15" s="412"/>
      <c r="F15" s="412"/>
      <c r="G15" s="412"/>
      <c r="H15" s="412"/>
      <c r="I15" s="428"/>
    </row>
    <row r="16" spans="1:9" ht="60.75" customHeight="1" x14ac:dyDescent="0.2">
      <c r="A16" s="413" t="s">
        <v>220</v>
      </c>
      <c r="B16" s="253" t="s">
        <v>112</v>
      </c>
      <c r="C16" s="253" t="s">
        <v>225</v>
      </c>
      <c r="D16" s="253"/>
      <c r="E16" s="255"/>
      <c r="F16" s="269"/>
      <c r="G16" s="269"/>
      <c r="H16" s="394" t="s">
        <v>235</v>
      </c>
      <c r="I16" s="395" t="s">
        <v>223</v>
      </c>
    </row>
    <row r="17" spans="1:9" ht="76.5" x14ac:dyDescent="0.2">
      <c r="A17" s="414"/>
      <c r="B17" s="253" t="s">
        <v>112</v>
      </c>
      <c r="C17" s="398" t="s">
        <v>253</v>
      </c>
      <c r="D17" s="253"/>
      <c r="E17" s="262"/>
      <c r="F17" s="269"/>
      <c r="G17" s="270"/>
      <c r="H17" s="394" t="s">
        <v>221</v>
      </c>
      <c r="I17" s="395" t="s">
        <v>236</v>
      </c>
    </row>
    <row r="18" spans="1:9" ht="51" x14ac:dyDescent="0.2">
      <c r="A18" s="414"/>
      <c r="B18" s="253" t="s">
        <v>192</v>
      </c>
      <c r="C18" s="396" t="s">
        <v>234</v>
      </c>
      <c r="D18" s="253"/>
      <c r="E18" s="262"/>
      <c r="F18" s="269"/>
      <c r="G18" s="262"/>
      <c r="H18" s="396" t="s">
        <v>178</v>
      </c>
      <c r="I18" s="397" t="s">
        <v>179</v>
      </c>
    </row>
    <row r="19" spans="1:9" ht="76.5" x14ac:dyDescent="0.2">
      <c r="A19" s="414"/>
      <c r="B19" s="253" t="s">
        <v>113</v>
      </c>
      <c r="C19" s="396" t="s">
        <v>177</v>
      </c>
      <c r="D19" s="253"/>
      <c r="E19" s="261"/>
      <c r="F19" s="269"/>
      <c r="G19" s="261"/>
      <c r="H19" s="396" t="s">
        <v>237</v>
      </c>
      <c r="I19" s="397" t="s">
        <v>251</v>
      </c>
    </row>
    <row r="20" spans="1:9" ht="63.75" x14ac:dyDescent="0.2">
      <c r="A20" s="414"/>
      <c r="B20" s="253" t="s">
        <v>113</v>
      </c>
      <c r="C20" s="396" t="s">
        <v>238</v>
      </c>
      <c r="D20" s="253"/>
      <c r="E20" s="256"/>
      <c r="F20" s="269"/>
      <c r="G20" s="256"/>
      <c r="H20" s="396" t="s">
        <v>239</v>
      </c>
      <c r="I20" s="397" t="s">
        <v>240</v>
      </c>
    </row>
    <row r="21" spans="1:9" x14ac:dyDescent="0.2">
      <c r="A21" s="414"/>
      <c r="B21" s="253"/>
      <c r="C21" s="265"/>
      <c r="D21" s="253"/>
      <c r="E21" s="256"/>
      <c r="F21" s="269"/>
      <c r="G21" s="256"/>
      <c r="H21" s="388"/>
      <c r="I21" s="391"/>
    </row>
    <row r="22" spans="1:9" x14ac:dyDescent="0.2">
      <c r="A22" s="414"/>
      <c r="B22" s="253"/>
      <c r="C22" s="393"/>
      <c r="D22" s="253"/>
      <c r="E22" s="254"/>
      <c r="F22" s="269"/>
      <c r="G22" s="271"/>
      <c r="H22" s="259"/>
      <c r="I22" s="260"/>
    </row>
    <row r="23" spans="1:9" x14ac:dyDescent="0.2">
      <c r="A23" s="415"/>
      <c r="B23" s="253"/>
      <c r="C23" s="255"/>
      <c r="D23" s="253"/>
      <c r="E23" s="256"/>
      <c r="F23" s="269"/>
      <c r="G23" s="272"/>
      <c r="H23" s="259"/>
      <c r="I23" s="260"/>
    </row>
    <row r="24" spans="1:9" x14ac:dyDescent="0.2">
      <c r="A24" s="405"/>
      <c r="B24" s="405"/>
      <c r="C24" s="405"/>
      <c r="D24" s="405"/>
      <c r="E24" s="405"/>
      <c r="F24" s="405"/>
      <c r="G24" s="405"/>
      <c r="H24" s="405"/>
      <c r="I24" s="406"/>
    </row>
    <row r="25" spans="1:9" ht="31.5" customHeight="1" x14ac:dyDescent="0.2">
      <c r="A25" s="158" t="s">
        <v>175</v>
      </c>
      <c r="B25" s="402" t="s">
        <v>222</v>
      </c>
      <c r="C25" s="403"/>
      <c r="D25" s="403"/>
      <c r="E25" s="403"/>
      <c r="F25" s="403"/>
      <c r="G25" s="403"/>
      <c r="H25" s="403"/>
      <c r="I25" s="404"/>
    </row>
    <row r="26" spans="1:9" x14ac:dyDescent="0.2">
      <c r="A26" s="159"/>
      <c r="B26" s="160"/>
      <c r="C26" s="160"/>
      <c r="D26" s="160"/>
      <c r="E26" s="160"/>
      <c r="F26" s="160"/>
      <c r="G26" s="160"/>
      <c r="H26" s="160"/>
      <c r="I26" s="161"/>
    </row>
    <row r="27" spans="1:9" x14ac:dyDescent="0.2">
      <c r="A27" s="159"/>
      <c r="B27" s="160"/>
      <c r="C27" s="160"/>
      <c r="D27" s="160"/>
      <c r="E27" s="160"/>
      <c r="F27" s="160"/>
      <c r="G27" s="160"/>
      <c r="H27" s="160"/>
      <c r="I27" s="161"/>
    </row>
    <row r="28" spans="1:9" x14ac:dyDescent="0.2">
      <c r="A28" s="159"/>
      <c r="B28" s="160"/>
      <c r="C28" s="160"/>
      <c r="D28" s="160"/>
      <c r="E28" s="160"/>
      <c r="F28" s="160"/>
      <c r="G28" s="160"/>
      <c r="H28" s="160"/>
      <c r="I28" s="161"/>
    </row>
    <row r="29" spans="1:9" x14ac:dyDescent="0.2">
      <c r="A29" s="159"/>
      <c r="B29" s="160"/>
      <c r="C29" s="160"/>
      <c r="D29" s="160"/>
      <c r="E29" s="160"/>
      <c r="F29" s="160"/>
      <c r="G29" s="160"/>
      <c r="H29" s="160"/>
      <c r="I29" s="161"/>
    </row>
    <row r="30" spans="1:9" ht="13.5" thickBot="1" x14ac:dyDescent="0.25">
      <c r="A30" s="162"/>
      <c r="B30" s="163"/>
      <c r="C30" s="163"/>
      <c r="D30" s="163"/>
      <c r="E30" s="163"/>
      <c r="F30" s="163"/>
      <c r="G30" s="163"/>
      <c r="H30" s="163"/>
      <c r="I30" s="164"/>
    </row>
    <row r="42" spans="1:3" x14ac:dyDescent="0.2">
      <c r="A42" s="41" t="s">
        <v>194</v>
      </c>
      <c r="B42" s="41" t="s">
        <v>193</v>
      </c>
      <c r="C42" s="41" t="s">
        <v>195</v>
      </c>
    </row>
    <row r="44" spans="1:3" x14ac:dyDescent="0.2">
      <c r="A44" s="41" t="s">
        <v>106</v>
      </c>
      <c r="B44" s="41" t="s">
        <v>111</v>
      </c>
      <c r="C44" s="41" t="s">
        <v>183</v>
      </c>
    </row>
    <row r="45" spans="1:3" x14ac:dyDescent="0.2">
      <c r="A45" s="41" t="s">
        <v>107</v>
      </c>
      <c r="B45" s="41" t="s">
        <v>112</v>
      </c>
      <c r="C45" s="41" t="s">
        <v>184</v>
      </c>
    </row>
    <row r="46" spans="1:3" x14ac:dyDescent="0.2">
      <c r="A46" s="41" t="s">
        <v>108</v>
      </c>
      <c r="B46" s="41" t="s">
        <v>113</v>
      </c>
      <c r="C46" s="41" t="s">
        <v>185</v>
      </c>
    </row>
    <row r="47" spans="1:3" x14ac:dyDescent="0.2">
      <c r="A47" s="41" t="s">
        <v>109</v>
      </c>
      <c r="B47" s="41" t="s">
        <v>6</v>
      </c>
      <c r="C47" s="41" t="s">
        <v>186</v>
      </c>
    </row>
    <row r="48" spans="1:3" x14ac:dyDescent="0.2">
      <c r="A48" s="41" t="s">
        <v>110</v>
      </c>
      <c r="B48" s="41" t="s">
        <v>190</v>
      </c>
      <c r="C48" s="41" t="s">
        <v>187</v>
      </c>
    </row>
    <row r="49" spans="1:3" x14ac:dyDescent="0.2">
      <c r="A49" s="41" t="s">
        <v>189</v>
      </c>
      <c r="B49" s="41" t="s">
        <v>191</v>
      </c>
      <c r="C49" s="41" t="s">
        <v>188</v>
      </c>
    </row>
    <row r="50" spans="1:3" x14ac:dyDescent="0.2">
      <c r="B50" s="41" t="s">
        <v>192</v>
      </c>
    </row>
  </sheetData>
  <sheetProtection formatCells="0" formatColumns="0" formatRows="0" insertColumns="0" insertRows="0" insertHyperlinks="0" deleteColumns="0" deleteRows="0"/>
  <mergeCells count="28">
    <mergeCell ref="B3:B5"/>
    <mergeCell ref="C3:G3"/>
    <mergeCell ref="C4:G4"/>
    <mergeCell ref="C5:G5"/>
    <mergeCell ref="A1:I1"/>
    <mergeCell ref="A2:I2"/>
    <mergeCell ref="A10:I10"/>
    <mergeCell ref="A11:A14"/>
    <mergeCell ref="I13:I15"/>
    <mergeCell ref="C9:I9"/>
    <mergeCell ref="H11:H12"/>
    <mergeCell ref="B13:C13"/>
    <mergeCell ref="D13:E13"/>
    <mergeCell ref="B14:B15"/>
    <mergeCell ref="C14:C15"/>
    <mergeCell ref="D14:D15"/>
    <mergeCell ref="E14:E15"/>
    <mergeCell ref="B11:G12"/>
    <mergeCell ref="F13:G13"/>
    <mergeCell ref="H13:H15"/>
    <mergeCell ref="B25:I25"/>
    <mergeCell ref="A24:I24"/>
    <mergeCell ref="I11:I12"/>
    <mergeCell ref="A6:I6"/>
    <mergeCell ref="F14:F15"/>
    <mergeCell ref="G14:G15"/>
    <mergeCell ref="A16:A23"/>
    <mergeCell ref="B8:C8"/>
  </mergeCells>
  <dataValidations count="3">
    <dataValidation type="list" allowBlank="1" showInputMessage="1" showErrorMessage="1" sqref="B16:B23" xr:uid="{00000000-0002-0000-0000-000000000000}">
      <formula1>$B$44:$B$50</formula1>
    </dataValidation>
    <dataValidation type="list" allowBlank="1" showInputMessage="1" showErrorMessage="1" sqref="D16:D23" xr:uid="{00000000-0002-0000-0000-000001000000}">
      <formula1>$A$44:$A$49</formula1>
    </dataValidation>
    <dataValidation type="list" allowBlank="1" showInputMessage="1" showErrorMessage="1" sqref="F16:F23" xr:uid="{00000000-0002-0000-0000-000002000000}">
      <formula1>$C$44:$C$49</formula1>
    </dataValidation>
  </dataValidations>
  <pageMargins left="0.70866141732283472" right="0.70866141732283472" top="0.74803149606299213" bottom="0.74803149606299213" header="0.31496062992125984" footer="0.31496062992125984"/>
  <pageSetup paperSize="9" scale="37"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theme="8" tint="-0.249977111117893"/>
  </sheetPr>
  <dimension ref="A1:AL79"/>
  <sheetViews>
    <sheetView showGridLines="0" view="pageBreakPreview" topLeftCell="A15" zoomScaleNormal="60" zoomScaleSheetLayoutView="100" workbookViewId="0">
      <selection activeCell="C13" sqref="C13"/>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0.42578125" style="45" customWidth="1"/>
    <col min="6" max="6" width="34.425781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67"/>
      <c r="B1" s="468"/>
      <c r="C1" s="468"/>
      <c r="D1" s="468"/>
      <c r="E1" s="468"/>
      <c r="F1" s="469"/>
      <c r="G1" s="44"/>
    </row>
    <row r="2" spans="1:7" ht="15" x14ac:dyDescent="0.2">
      <c r="A2" s="470"/>
      <c r="B2" s="471"/>
      <c r="C2" s="471"/>
      <c r="D2" s="471"/>
      <c r="E2" s="471"/>
      <c r="F2" s="472"/>
      <c r="G2" s="44"/>
    </row>
    <row r="3" spans="1:7" ht="15" x14ac:dyDescent="0.2">
      <c r="A3" s="470" t="s">
        <v>75</v>
      </c>
      <c r="B3" s="471"/>
      <c r="C3" s="471"/>
      <c r="D3" s="471"/>
      <c r="E3" s="471"/>
      <c r="F3" s="472"/>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73" t="s">
        <v>48</v>
      </c>
      <c r="C6" s="473"/>
      <c r="D6" s="476"/>
      <c r="E6" s="477"/>
      <c r="F6" s="478"/>
      <c r="G6" s="44"/>
    </row>
    <row r="7" spans="1:7" x14ac:dyDescent="0.2">
      <c r="A7" s="151" t="s">
        <v>73</v>
      </c>
      <c r="B7" s="474">
        <f>'CONTEXTO ESTRATEGICO'!B9</f>
        <v>0</v>
      </c>
      <c r="C7" s="475"/>
      <c r="D7" s="479"/>
      <c r="E7" s="480"/>
      <c r="F7" s="481"/>
      <c r="G7" s="44"/>
    </row>
    <row r="8" spans="1:7" x14ac:dyDescent="0.2">
      <c r="A8" s="460" t="s">
        <v>78</v>
      </c>
      <c r="B8" s="461"/>
      <c r="C8" s="446" t="s">
        <v>88</v>
      </c>
      <c r="D8" s="446"/>
      <c r="E8" s="446"/>
      <c r="F8" s="447"/>
      <c r="G8" s="44"/>
    </row>
    <row r="9" spans="1:7" ht="58.5" customHeight="1" x14ac:dyDescent="0.2">
      <c r="A9" s="465" t="str">
        <f>IF('CONTEXTO ESTRATEGICO'!A16="","",'CONTEXTO ESTRATEGICO'!A16)</f>
        <v xml:space="preserve"> Evaluación, Seguimiento y Control del Sistema Integrado de Control Interno</v>
      </c>
      <c r="B9" s="466"/>
      <c r="C9" s="454" t="str">
        <f>'CONTEXTO ESTRATEGICO'!B25</f>
        <v xml:space="preserve"> garantizar  la evaluacion autonoma y objetiva del sistema de control interno y de la gestion de forma independiente y evaluar su estado, atraves de la realizacion  de auditorias y seguimiento a planes,proyectos, procedimiento y mecanismos de verificacion  y evaluacion adoctados por la gobernacion  de Bolivar, analizando sus resultados  y generando recomendaciones que  contribuyan con su mejoramiento continuo y con el fortalecimiento de autocontrol, como fin esencial del sistema</v>
      </c>
      <c r="D9" s="455"/>
      <c r="E9" s="455"/>
      <c r="F9" s="456"/>
      <c r="G9" s="44"/>
    </row>
    <row r="10" spans="1:7" ht="18.75" customHeight="1" x14ac:dyDescent="0.2">
      <c r="A10" s="462" t="s">
        <v>18</v>
      </c>
      <c r="B10" s="463"/>
      <c r="C10" s="463"/>
      <c r="D10" s="463"/>
      <c r="E10" s="463"/>
      <c r="F10" s="464"/>
    </row>
    <row r="11" spans="1:7" ht="45" customHeight="1" x14ac:dyDescent="0.2">
      <c r="A11" s="444" t="s">
        <v>86</v>
      </c>
      <c r="B11" s="445"/>
      <c r="C11" s="457"/>
      <c r="D11" s="458"/>
      <c r="E11" s="458"/>
      <c r="F11" s="459"/>
    </row>
    <row r="12" spans="1:7" ht="39.75" customHeight="1" x14ac:dyDescent="0.2">
      <c r="A12" s="233" t="s">
        <v>47</v>
      </c>
      <c r="B12" s="43" t="s">
        <v>115</v>
      </c>
      <c r="C12" s="43" t="s">
        <v>52</v>
      </c>
      <c r="D12" s="43" t="s">
        <v>12</v>
      </c>
      <c r="E12" s="43" t="s">
        <v>11</v>
      </c>
      <c r="F12" s="142" t="s">
        <v>156</v>
      </c>
      <c r="G12" s="44"/>
    </row>
    <row r="13" spans="1:7" s="47" customFormat="1" ht="75" customHeight="1" x14ac:dyDescent="0.2">
      <c r="A13" s="143" t="s">
        <v>39</v>
      </c>
      <c r="B13" s="399" t="str">
        <f>'CONTEXTO ESTRATEGICO'!H16</f>
        <v xml:space="preserve">atrasos en las auditorias, </v>
      </c>
      <c r="C13" s="93" t="s">
        <v>10</v>
      </c>
      <c r="D13" s="399" t="str">
        <f>CONCATENATE('CONTEXTO ESTRATEGICO'!C16,'CONTEXTO ESTRATEGICO'!E16,'CONTEXTO ESTRATEGICO'!G16)</f>
        <v>falta de personal interdiciplinario para desarrollar los roles de la oficina de control interno</v>
      </c>
      <c r="E13" s="93" t="s">
        <v>233</v>
      </c>
      <c r="F13" s="400" t="str">
        <f>'CONTEXTO ESTRATEGICO'!I16</f>
        <v>Incumplimiento de leyes, normas políticas, planes y programas por parte de la oficina de control interno</v>
      </c>
      <c r="G13" s="46"/>
    </row>
    <row r="14" spans="1:7" s="47" customFormat="1" ht="85.5" x14ac:dyDescent="0.2">
      <c r="A14" s="143" t="s">
        <v>40</v>
      </c>
      <c r="B14" s="399" t="str">
        <f>'CONTEXTO ESTRATEGICO'!H17</f>
        <v xml:space="preserve">Desviación de procesos y procedimientos establecidos en la Oficina de Control Interno. </v>
      </c>
      <c r="C14" s="93" t="s">
        <v>80</v>
      </c>
      <c r="D14" s="399" t="str">
        <f>CONCATENATE('CONTEXTO ESTRATEGICO'!C17,'CONTEXTO ESTRATEGICO'!E17,'CONTEXTO ESTRATEGICO'!G17)</f>
        <v xml:space="preserve">Falta de conocimiento y compromiso por parte del auditor, de los procedimientos competentes y, actualizados de la oficina de control interno. 
</v>
      </c>
      <c r="E14" s="93" t="s">
        <v>224</v>
      </c>
      <c r="F14" s="400" t="str">
        <f>'CONTEXTO ESTRATEGICO'!I17</f>
        <v>que la oficina de control interno no  realice una evaluación eficaz y oportuna que permita identificar los riesgos de alto impacto detectados para el cumplimiento de los objetivos de la Entidad.</v>
      </c>
      <c r="G14" s="46"/>
    </row>
    <row r="15" spans="1:7" s="47" customFormat="1" ht="84" customHeight="1" x14ac:dyDescent="0.2">
      <c r="A15" s="143" t="s">
        <v>41</v>
      </c>
      <c r="B15" s="399" t="str">
        <f>'CONTEXTO ESTRATEGICO'!H18</f>
        <v>No presentación oportuna de informes a rendir por la OCI a los entes de control.</v>
      </c>
      <c r="C15" s="93" t="s">
        <v>10</v>
      </c>
      <c r="D15" s="399" t="str">
        <f>CONCATENATE('CONTEXTO ESTRATEGICO'!C18,'CONTEXTO ESTRATEGICO'!E18,'CONTEXTO ESTRATEGICO'!G18)</f>
        <v>no reporte de información por parte de las areas, Desconocimiento de la normatividad aplicable respecto al tema a rendir.</v>
      </c>
      <c r="E15" s="93" t="s">
        <v>226</v>
      </c>
      <c r="F15" s="400" t="str">
        <f>'CONTEXTO ESTRATEGICO'!I18</f>
        <v>Sanciones administrativas, disciplinarias y fiscales para la unidad.</v>
      </c>
    </row>
    <row r="16" spans="1:7" s="47" customFormat="1" ht="99.75" x14ac:dyDescent="0.2">
      <c r="A16" s="143" t="s">
        <v>42</v>
      </c>
      <c r="B16" s="399" t="str">
        <f>'CONTEXTO ESTRATEGICO'!H19</f>
        <v xml:space="preserve"> seguimiento  inadecuado en el avance de planes de mejoramiento, acción, anticorrupción y mapa de riesgos de la unidad.</v>
      </c>
      <c r="C16" s="93" t="s">
        <v>80</v>
      </c>
      <c r="D16" s="399" t="str">
        <f>CONCATENATE('CONTEXTO ESTRATEGICO'!C19,'CONTEXTO ESTRATEGICO'!E19,'CONTEXTO ESTRATEGICO'!G19)</f>
        <v>Aplicación inadecuada del procedimiento para hacer seguimiento.</v>
      </c>
      <c r="E16" s="93" t="s">
        <v>227</v>
      </c>
      <c r="F16" s="400" t="str">
        <f>'CONTEXTO ESTRATEGICO'!I19</f>
        <v>que los planes de mejoramiento, acción, anticorrupción y mapa de riesgos de la unidad no se cumplan,   
Reportes con poco sustento
Demora en la remisión de informes  a los entes de control</v>
      </c>
    </row>
    <row r="17" spans="1:7" s="47" customFormat="1" ht="57" x14ac:dyDescent="0.2">
      <c r="A17" s="143" t="s">
        <v>43</v>
      </c>
      <c r="B17" s="399" t="str">
        <f>'CONTEXTO ESTRATEGICO'!H20</f>
        <v>se comprometen  los objetivos de la oficina de control interno</v>
      </c>
      <c r="C17" s="93" t="s">
        <v>10</v>
      </c>
      <c r="D17" s="399" t="str">
        <f>CONCATENATE('CONTEXTO ESTRATEGICO'!C20,'CONTEXTO ESTRATEGICO'!E20,'CONTEXTO ESTRATEGICO'!G20)</f>
        <v xml:space="preserve">falta de compromiso del personal de la Unidad con respecto a los temas inherentes al control por parte de la OCI.
</v>
      </c>
      <c r="E17" s="93" t="s">
        <v>252</v>
      </c>
      <c r="F17" s="400" t="str">
        <f>'CONTEXTO ESTRATEGICO'!I20</f>
        <v xml:space="preserve">Baja eficiencia del Sistema de Control Interno de la Gobernacion de Bolivar </v>
      </c>
      <c r="G17" s="46"/>
    </row>
    <row r="18" spans="1:7" s="47" customFormat="1" ht="44.25" customHeight="1" x14ac:dyDescent="0.2">
      <c r="A18" s="143" t="s">
        <v>44</v>
      </c>
      <c r="B18" s="92">
        <f>'CONTEXTO ESTRATEGICO'!H21</f>
        <v>0</v>
      </c>
      <c r="C18" s="93"/>
      <c r="D18" s="389" t="str">
        <f>CONCATENATE('CONTEXTO ESTRATEGICO'!C21,'CONTEXTO ESTRATEGICO'!E21,'CONTEXTO ESTRATEGICO'!G21)</f>
        <v/>
      </c>
      <c r="E18" s="94"/>
      <c r="F18" s="390">
        <f>'CONTEXTO ESTRATEGICO'!I21</f>
        <v>0</v>
      </c>
    </row>
    <row r="19" spans="1:7" s="47" customFormat="1" x14ac:dyDescent="0.2">
      <c r="A19" s="143" t="s">
        <v>45</v>
      </c>
      <c r="B19" s="92">
        <f>'CONTEXTO ESTRATEGICO'!H22</f>
        <v>0</v>
      </c>
      <c r="C19" s="93"/>
      <c r="D19" s="389" t="str">
        <f>CONCATENATE('CONTEXTO ESTRATEGICO'!C22,'CONTEXTO ESTRATEGICO'!E22,'CONTEXTO ESTRATEGICO'!G22)</f>
        <v/>
      </c>
      <c r="E19" s="94"/>
      <c r="F19" s="242">
        <f>'CONTEXTO ESTRATEGICO'!I22</f>
        <v>0</v>
      </c>
    </row>
    <row r="20" spans="1:7" s="47" customFormat="1" x14ac:dyDescent="0.2">
      <c r="A20" s="143" t="s">
        <v>46</v>
      </c>
      <c r="B20" s="92">
        <f>'CONTEXTO ESTRATEGICO'!H23</f>
        <v>0</v>
      </c>
      <c r="C20" s="93"/>
      <c r="D20" s="389" t="str">
        <f>CONCATENATE('CONTEXTO ESTRATEGICO'!C23,'CONTEXTO ESTRATEGICO'!E23,'CONTEXTO ESTRATEGICO'!G23)</f>
        <v/>
      </c>
      <c r="E20" s="94"/>
      <c r="F20" s="242">
        <f>'CONTEXTO ESTRATEGICO'!I23</f>
        <v>0</v>
      </c>
    </row>
    <row r="21" spans="1:7" ht="15" thickBot="1" x14ac:dyDescent="0.25">
      <c r="A21" s="152"/>
      <c r="B21" s="44"/>
      <c r="C21" s="44"/>
      <c r="D21" s="389" t="str">
        <f>CONCATENATE('CONTEXTO ESTRATEGICO'!C24,'CONTEXTO ESTRATEGICO'!E24,'CONTEXTO ESTRATEGICO'!G24)</f>
        <v/>
      </c>
      <c r="E21" s="44"/>
      <c r="F21" s="140"/>
    </row>
    <row r="22" spans="1:7" ht="15" thickBot="1" x14ac:dyDescent="0.25">
      <c r="A22" s="152"/>
      <c r="B22" s="238" t="s">
        <v>21</v>
      </c>
      <c r="C22" s="452" t="s">
        <v>23</v>
      </c>
      <c r="D22" s="452"/>
      <c r="E22" s="452" t="s">
        <v>22</v>
      </c>
      <c r="F22" s="453"/>
    </row>
    <row r="23" spans="1:7" x14ac:dyDescent="0.2">
      <c r="A23" s="152"/>
      <c r="B23" s="236"/>
      <c r="C23" s="448"/>
      <c r="D23" s="448"/>
      <c r="E23" s="448"/>
      <c r="F23" s="450"/>
    </row>
    <row r="24" spans="1:7" ht="15" thickBot="1" x14ac:dyDescent="0.25">
      <c r="A24" s="152"/>
      <c r="B24" s="237"/>
      <c r="C24" s="449"/>
      <c r="D24" s="449"/>
      <c r="E24" s="449"/>
      <c r="F24" s="451"/>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xr:uid="{00000000-0002-0000-0100-000000000000}"/>
    <dataValidation allowBlank="1" showInputMessage="1" showErrorMessage="1" promptTitle="CLASIFICACION" prompt="Agrupar los riesgos por causas comunes puede contribuir a desarrollar respuestas efectivas a los riesgos." sqref="A11:B11" xr:uid="{00000000-0002-0000-0100-000001000000}"/>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xr:uid="{00000000-0002-0000-0100-00000200000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1" xr:uid="{00000000-0002-0000-0100-00000300000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tabColor theme="8" tint="-0.249977111117893"/>
  </sheetPr>
  <dimension ref="A1:J63"/>
  <sheetViews>
    <sheetView showGridLines="0" topLeftCell="A10" zoomScale="104" zoomScaleNormal="104" zoomScaleSheetLayoutView="75" workbookViewId="0">
      <selection activeCell="D12" sqref="D12"/>
    </sheetView>
  </sheetViews>
  <sheetFormatPr baseColWidth="10" defaultColWidth="11.42578125" defaultRowHeight="14.25" x14ac:dyDescent="0.2"/>
  <cols>
    <col min="1" max="1" width="12.7109375" style="45" customWidth="1"/>
    <col min="2" max="2" width="47" style="55" customWidth="1"/>
    <col min="3" max="3" width="35" style="45" customWidth="1"/>
    <col min="4" max="4" width="17.140625" style="45" bestFit="1" customWidth="1" collapsed="1"/>
    <col min="5" max="5" width="23.7109375" style="45" customWidth="1"/>
    <col min="6" max="6" width="36.42578125" style="55" customWidth="1"/>
    <col min="7" max="16384" width="11.42578125" style="45"/>
  </cols>
  <sheetData>
    <row r="1" spans="1:10" ht="15" x14ac:dyDescent="0.2">
      <c r="A1" s="467"/>
      <c r="B1" s="468"/>
      <c r="C1" s="468"/>
      <c r="D1" s="468"/>
      <c r="E1" s="468"/>
      <c r="F1" s="469"/>
    </row>
    <row r="2" spans="1:10" ht="15" x14ac:dyDescent="0.2">
      <c r="A2" s="470"/>
      <c r="B2" s="471"/>
      <c r="C2" s="471"/>
      <c r="D2" s="471"/>
      <c r="E2" s="471"/>
      <c r="F2" s="472"/>
    </row>
    <row r="3" spans="1:10" ht="15" x14ac:dyDescent="0.2">
      <c r="A3" s="470" t="s">
        <v>75</v>
      </c>
      <c r="B3" s="471"/>
      <c r="C3" s="471"/>
      <c r="D3" s="471"/>
      <c r="E3" s="471"/>
      <c r="F3" s="472"/>
    </row>
    <row r="4" spans="1:10" ht="15" x14ac:dyDescent="0.2">
      <c r="A4" s="470"/>
      <c r="B4" s="471"/>
      <c r="C4" s="471"/>
      <c r="D4" s="471"/>
      <c r="E4" s="471"/>
      <c r="F4" s="472"/>
    </row>
    <row r="5" spans="1:10" ht="15" thickBot="1" x14ac:dyDescent="0.25">
      <c r="A5" s="188"/>
      <c r="B5" s="51"/>
      <c r="C5" s="51"/>
      <c r="D5" s="51"/>
      <c r="E5" s="51"/>
      <c r="F5" s="170"/>
    </row>
    <row r="6" spans="1:10" ht="12.75" customHeight="1" x14ac:dyDescent="0.2">
      <c r="A6" s="241" t="s">
        <v>77</v>
      </c>
      <c r="B6" s="350" t="s">
        <v>199</v>
      </c>
      <c r="C6" s="352"/>
      <c r="D6" s="352"/>
      <c r="E6" s="352"/>
      <c r="F6" s="353"/>
    </row>
    <row r="7" spans="1:10" x14ac:dyDescent="0.2">
      <c r="A7" s="141" t="s">
        <v>73</v>
      </c>
      <c r="B7" s="351" t="str">
        <f>IF('CONTEXTO ESTRATEGICO'!B9="","",'CONTEXTO ESTRATEGICO'!B9)</f>
        <v/>
      </c>
      <c r="C7" s="354"/>
      <c r="D7" s="354"/>
      <c r="E7" s="354"/>
      <c r="F7" s="355"/>
    </row>
    <row r="8" spans="1:10" ht="12.75" customHeight="1" x14ac:dyDescent="0.2">
      <c r="A8" s="460" t="s">
        <v>78</v>
      </c>
      <c r="B8" s="461"/>
      <c r="C8" s="489" t="s">
        <v>88</v>
      </c>
      <c r="D8" s="490"/>
      <c r="E8" s="490"/>
      <c r="F8" s="491"/>
    </row>
    <row r="9" spans="1:10" ht="74.25" customHeight="1" x14ac:dyDescent="0.2">
      <c r="A9" s="465" t="str">
        <f>IDENTIFICACIÓN!A9</f>
        <v xml:space="preserve"> Evaluación, Seguimiento y Control del Sistema Integrado de Control Interno</v>
      </c>
      <c r="B9" s="466"/>
      <c r="C9" s="486" t="str">
        <f>IDENTIFICACIÓN!C9</f>
        <v xml:space="preserve"> garantizar  la evaluacion autonoma y objetiva del sistema de control interno y de la gestion de forma independiente y evaluar su estado, atraves de la realizacion  de auditorias y seguimiento a planes,proyectos, procedimiento y mecanismos de verificacion  y evaluacion adoctados por la gobernacion  de Bolivar, analizando sus resultados  y generando recomendaciones que  contribuyan con su mejoramiento continuo y con el fortalecimiento de autocontrol, como fin esencial del sistema</v>
      </c>
      <c r="D9" s="487"/>
      <c r="E9" s="487"/>
      <c r="F9" s="488"/>
    </row>
    <row r="10" spans="1:10" ht="18.75" customHeight="1" x14ac:dyDescent="0.2">
      <c r="A10" s="485" t="s">
        <v>47</v>
      </c>
      <c r="B10" s="484" t="s">
        <v>13</v>
      </c>
      <c r="C10" s="482" t="s">
        <v>15</v>
      </c>
      <c r="D10" s="482"/>
      <c r="E10" s="482" t="s">
        <v>26</v>
      </c>
      <c r="F10" s="483"/>
    </row>
    <row r="11" spans="1:10" ht="51.75" customHeight="1" x14ac:dyDescent="0.2">
      <c r="A11" s="485"/>
      <c r="B11" s="484"/>
      <c r="C11" s="275" t="s">
        <v>135</v>
      </c>
      <c r="D11" s="275" t="s">
        <v>134</v>
      </c>
      <c r="E11" s="275" t="s">
        <v>133</v>
      </c>
      <c r="F11" s="276" t="s">
        <v>198</v>
      </c>
      <c r="H11" s="56"/>
      <c r="I11" s="56"/>
      <c r="J11" s="56"/>
    </row>
    <row r="12" spans="1:10" ht="15" x14ac:dyDescent="0.2">
      <c r="A12" s="143" t="str">
        <f>IDENTIFICACIÓN!A13</f>
        <v>R1</v>
      </c>
      <c r="B12" s="257" t="str">
        <f>IDENTIFICACIÓN!B13</f>
        <v xml:space="preserve">atrasos en las auditorias, </v>
      </c>
      <c r="C12" s="96">
        <v>3</v>
      </c>
      <c r="D12" s="96">
        <v>5</v>
      </c>
      <c r="E12" s="95">
        <f t="shared" ref="E12:E19" si="0">(C12*D12)*4</f>
        <v>60</v>
      </c>
      <c r="F12" s="280" t="str">
        <f t="shared" ref="F12:F19" si="1">IF(OR(AND(C12=3,D12=4),AND(C12=2,D12=5),AND(E12&gt;=52,E12&lt;=100)),"ZONA RIESGO EXTREMA",IF(OR(AND(C12=5,D12=2),AND(C12=4,D12=3),AND(C12=1,D12=4),AND(E12=20),AND(E12&gt;=28,E12&lt;=48)),"ZONA RIESGO ALTA",IF(OR(AND(C12=1,D12=3),AND(C12=4,D12=1),AND(E12=24)),"ZONA RIESGO MODERADA",IF(AND(E12&gt;=4,E12&lt;=16),"ZONA RIESGO BAJA"))))</f>
        <v>ZONA RIESGO EXTREMA</v>
      </c>
      <c r="H12" s="56"/>
      <c r="I12" s="56"/>
      <c r="J12" s="56"/>
    </row>
    <row r="13" spans="1:10" ht="28.5" x14ac:dyDescent="0.2">
      <c r="A13" s="143" t="str">
        <f>IDENTIFICACIÓN!A14</f>
        <v>R2</v>
      </c>
      <c r="B13" s="257" t="str">
        <f>IDENTIFICACIÓN!B14</f>
        <v xml:space="preserve">Desviación de procesos y procedimientos establecidos en la Oficina de Control Interno. </v>
      </c>
      <c r="C13" s="96">
        <v>1</v>
      </c>
      <c r="D13" s="96">
        <v>5</v>
      </c>
      <c r="E13" s="95">
        <f t="shared" si="0"/>
        <v>20</v>
      </c>
      <c r="F13" s="280" t="str">
        <f t="shared" si="1"/>
        <v>ZONA RIESGO ALTA</v>
      </c>
      <c r="J13" s="56"/>
    </row>
    <row r="14" spans="1:10" ht="28.5" x14ac:dyDescent="0.2">
      <c r="A14" s="143" t="str">
        <f>IDENTIFICACIÓN!A15</f>
        <v>R3</v>
      </c>
      <c r="B14" s="257" t="str">
        <f>IDENTIFICACIÓN!B15</f>
        <v>No presentación oportuna de informes a rendir por la OCI a los entes de control.</v>
      </c>
      <c r="C14" s="96">
        <v>1</v>
      </c>
      <c r="D14" s="96">
        <v>5</v>
      </c>
      <c r="E14" s="95">
        <f t="shared" si="0"/>
        <v>20</v>
      </c>
      <c r="F14" s="280" t="str">
        <f t="shared" si="1"/>
        <v>ZONA RIESGO ALTA</v>
      </c>
      <c r="J14" s="56"/>
    </row>
    <row r="15" spans="1:10" ht="42.75" x14ac:dyDescent="0.2">
      <c r="A15" s="278" t="str">
        <f>IDENTIFICACIÓN!A16</f>
        <v>R4</v>
      </c>
      <c r="B15" s="257" t="str">
        <f>IDENTIFICACIÓN!B16</f>
        <v xml:space="preserve"> seguimiento  inadecuado en el avance de planes de mejoramiento, acción, anticorrupción y mapa de riesgos de la unidad.</v>
      </c>
      <c r="C15" s="96">
        <v>2</v>
      </c>
      <c r="D15" s="96">
        <v>4</v>
      </c>
      <c r="E15" s="95">
        <f t="shared" si="0"/>
        <v>32</v>
      </c>
      <c r="F15" s="280" t="str">
        <f t="shared" si="1"/>
        <v>ZONA RIESGO ALTA</v>
      </c>
      <c r="J15" s="56"/>
    </row>
    <row r="16" spans="1:10" s="55" customFormat="1" ht="28.5" x14ac:dyDescent="0.2">
      <c r="A16" s="278" t="str">
        <f>IDENTIFICACIÓN!A17</f>
        <v>R5</v>
      </c>
      <c r="B16" s="257" t="str">
        <f>IDENTIFICACIÓN!B17</f>
        <v>se comprometen  los objetivos de la oficina de control interno</v>
      </c>
      <c r="C16" s="96">
        <v>1</v>
      </c>
      <c r="D16" s="96">
        <v>2</v>
      </c>
      <c r="E16" s="95">
        <f t="shared" si="0"/>
        <v>8</v>
      </c>
      <c r="F16" s="280" t="str">
        <f t="shared" si="1"/>
        <v>ZONA RIESGO BAJA</v>
      </c>
      <c r="G16" s="56"/>
      <c r="J16" s="56"/>
    </row>
    <row r="17" spans="1:10" s="55" customFormat="1" ht="43.5" customHeight="1" x14ac:dyDescent="0.2">
      <c r="A17" s="278" t="str">
        <f>IDENTIFICACIÓN!A18</f>
        <v>R6</v>
      </c>
      <c r="B17" s="257"/>
      <c r="C17" s="96"/>
      <c r="D17" s="96"/>
      <c r="E17" s="95"/>
      <c r="F17" s="280" t="b">
        <f t="shared" si="1"/>
        <v>0</v>
      </c>
      <c r="G17" s="56"/>
      <c r="J17" s="56"/>
    </row>
    <row r="18" spans="1:10" ht="15" x14ac:dyDescent="0.2">
      <c r="A18" s="278" t="str">
        <f>IDENTIFICACIÓN!A19</f>
        <v>R7</v>
      </c>
      <c r="B18" s="257">
        <f>IDENTIFICACIÓN!B19</f>
        <v>0</v>
      </c>
      <c r="C18" s="96"/>
      <c r="D18" s="96"/>
      <c r="E18" s="95">
        <f t="shared" si="0"/>
        <v>0</v>
      </c>
      <c r="F18" s="280" t="b">
        <f t="shared" si="1"/>
        <v>0</v>
      </c>
      <c r="G18" s="56"/>
      <c r="H18" s="56"/>
      <c r="I18" s="56"/>
      <c r="J18" s="56"/>
    </row>
    <row r="19" spans="1:10" ht="15" x14ac:dyDescent="0.2">
      <c r="A19" s="279" t="str">
        <f>IDENTIFICACIÓN!A20</f>
        <v>R8</v>
      </c>
      <c r="B19" s="258">
        <f>IDENTIFICACIÓN!B20</f>
        <v>0</v>
      </c>
      <c r="C19" s="96"/>
      <c r="D19" s="138"/>
      <c r="E19" s="95">
        <f t="shared" si="0"/>
        <v>0</v>
      </c>
      <c r="F19" s="280" t="b">
        <f t="shared" si="1"/>
        <v>0</v>
      </c>
      <c r="H19" s="56"/>
      <c r="I19" s="56"/>
      <c r="J19" s="56"/>
    </row>
    <row r="20" spans="1:10" ht="18" customHeight="1" x14ac:dyDescent="0.2">
      <c r="A20" s="144"/>
      <c r="B20" s="137"/>
      <c r="C20" s="136"/>
      <c r="D20" s="136"/>
      <c r="E20" s="136"/>
      <c r="F20" s="281"/>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40"/>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idden="1" x14ac:dyDescent="0.2">
      <c r="A47" s="45">
        <v>4</v>
      </c>
      <c r="B47" s="55">
        <v>4</v>
      </c>
      <c r="C47" s="45" t="s">
        <v>80</v>
      </c>
      <c r="D47" s="45" t="s">
        <v>119</v>
      </c>
      <c r="E47" s="45" t="s">
        <v>132</v>
      </c>
    </row>
    <row r="48" spans="1:5" hidden="1" x14ac:dyDescent="0.2">
      <c r="A48" s="45">
        <v>5</v>
      </c>
      <c r="B48" s="55">
        <v>5</v>
      </c>
      <c r="D48" s="45" t="s">
        <v>79</v>
      </c>
    </row>
    <row r="49" spans="4:4" ht="42.75" hidden="1" x14ac:dyDescent="0.2">
      <c r="D49" s="45" t="s">
        <v>160</v>
      </c>
    </row>
    <row r="50" spans="4:4" ht="57" hidden="1" x14ac:dyDescent="0.2">
      <c r="D50" s="45" t="s">
        <v>161</v>
      </c>
    </row>
    <row r="51" spans="4:4" ht="57" hidden="1" x14ac:dyDescent="0.2">
      <c r="D51" s="45" t="s">
        <v>162</v>
      </c>
    </row>
    <row r="52" spans="4:4" ht="28.5" hidden="1" x14ac:dyDescent="0.2">
      <c r="D52" s="45" t="s">
        <v>163</v>
      </c>
    </row>
    <row r="53" spans="4:4" ht="28.5" hidden="1" x14ac:dyDescent="0.2">
      <c r="D53" s="45" t="s">
        <v>164</v>
      </c>
    </row>
    <row r="54" spans="4:4" ht="28.5" hidden="1" x14ac:dyDescent="0.2">
      <c r="D54" s="45" t="s">
        <v>120</v>
      </c>
    </row>
    <row r="55" spans="4:4" ht="28.5" hidden="1" x14ac:dyDescent="0.2">
      <c r="D55" s="45" t="s">
        <v>171</v>
      </c>
    </row>
    <row r="56" spans="4:4" ht="28.5" hidden="1" x14ac:dyDescent="0.2">
      <c r="D56" s="45" t="s">
        <v>121</v>
      </c>
    </row>
    <row r="57" spans="4:4" ht="28.5" hidden="1" x14ac:dyDescent="0.2">
      <c r="D57" s="45" t="s">
        <v>122</v>
      </c>
    </row>
    <row r="58" spans="4:4" hidden="1" x14ac:dyDescent="0.2">
      <c r="D58" s="45" t="s">
        <v>123</v>
      </c>
    </row>
    <row r="59" spans="4:4" hidden="1" x14ac:dyDescent="0.2">
      <c r="D59" s="45" t="s">
        <v>124</v>
      </c>
    </row>
    <row r="60" spans="4:4" hidden="1" x14ac:dyDescent="0.2">
      <c r="D60" s="45" t="s">
        <v>125</v>
      </c>
    </row>
    <row r="61" spans="4:4" ht="28.5" hidden="1" x14ac:dyDescent="0.2">
      <c r="D61" s="45" t="s">
        <v>169</v>
      </c>
    </row>
    <row r="62" spans="4:4" ht="28.5" hidden="1" x14ac:dyDescent="0.2">
      <c r="D62" s="45" t="s">
        <v>126</v>
      </c>
    </row>
    <row r="63" spans="4:4" ht="28.5" hidden="1" x14ac:dyDescent="0.2">
      <c r="D63" s="45" t="s">
        <v>127</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71" priority="15" stopIfTrue="1" operator="equal">
      <formula>"ZONA RIESGO ALTA"</formula>
    </cfRule>
    <cfRule type="cellIs" dxfId="70" priority="16" stopIfTrue="1" operator="equal">
      <formula>"ZONA RIESGO EXTREMA"</formula>
    </cfRule>
  </conditionalFormatting>
  <conditionalFormatting sqref="F12:F19">
    <cfRule type="cellIs" dxfId="69" priority="13" stopIfTrue="1" operator="equal">
      <formula>"ZONA RIESGO BAJA"</formula>
    </cfRule>
    <cfRule type="cellIs" dxfId="68" priority="14" stopIfTrue="1" operator="equal">
      <formula>"ZONA RIESGO MODERADA"</formula>
    </cfRule>
  </conditionalFormatting>
  <conditionalFormatting sqref="F12:F19">
    <cfRule type="cellIs" dxfId="67" priority="11" stopIfTrue="1" operator="equal">
      <formula>"ZONA RIESGO MODERADA"</formula>
    </cfRule>
    <cfRule type="cellIs" dxfId="66" priority="12" stopIfTrue="1" operator="equal">
      <formula>"ZONA RIESGO ALTA"</formula>
    </cfRule>
  </conditionalFormatting>
  <conditionalFormatting sqref="E12:E19">
    <cfRule type="cellIs" dxfId="65" priority="8" stopIfTrue="1" operator="equal">
      <formula>"INACEPTABLE"</formula>
    </cfRule>
    <cfRule type="cellIs" dxfId="64" priority="9" stopIfTrue="1" operator="equal">
      <formula>"IMPORTANTE"</formula>
    </cfRule>
    <cfRule type="cellIs" dxfId="63" priority="10" stopIfTrue="1" operator="equal">
      <formula>"MODERADO"</formula>
    </cfRule>
  </conditionalFormatting>
  <conditionalFormatting sqref="E12:E19">
    <cfRule type="cellIs" dxfId="62" priority="7" stopIfTrue="1" operator="equal">
      <formula>"TOLERABLE"</formula>
    </cfRule>
  </conditionalFormatting>
  <conditionalFormatting sqref="E12:E19">
    <cfRule type="cellIs" dxfId="61" priority="5" stopIfTrue="1" operator="equal">
      <formula>"ZONA RIESGO ALTA"</formula>
    </cfRule>
    <cfRule type="cellIs" dxfId="60" priority="6" stopIfTrue="1" operator="equal">
      <formula>"ZONA EXTREMA"</formula>
    </cfRule>
  </conditionalFormatting>
  <conditionalFormatting sqref="E12:E19">
    <cfRule type="cellIs" dxfId="59" priority="3" stopIfTrue="1" operator="equal">
      <formula>"ZONA RIESGO BAJA"</formula>
    </cfRule>
    <cfRule type="cellIs" dxfId="58" priority="4" stopIfTrue="1" operator="equal">
      <formula>"ZONA RIESGO MODERADA"</formula>
    </cfRule>
  </conditionalFormatting>
  <conditionalFormatting sqref="E12:E19">
    <cfRule type="cellIs" dxfId="57" priority="1" stopIfTrue="1" operator="equal">
      <formula>"ZONA RIESGO MODERADA"</formula>
    </cfRule>
    <cfRule type="cellIs" dxfId="5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xr:uid="{00000000-0002-0000-0200-000000000000}"/>
    <dataValidation type="list" allowBlank="1" showInputMessage="1" showErrorMessage="1" sqref="C12:C19" xr:uid="{00000000-0002-0000-0200-000001000000}">
      <formula1>$A$44:$A$48</formula1>
    </dataValidation>
    <dataValidation type="list" allowBlank="1" showInputMessage="1" showErrorMessage="1" sqref="D12:D19" xr:uid="{00000000-0002-0000-0200-000002000000}">
      <formula1>$B$44:$B$48</formula1>
    </dataValidation>
    <dataValidation type="list" allowBlank="1" showInputMessage="1" showErrorMessage="1" sqref="D40" xr:uid="{00000000-0002-0000-0200-000003000000}">
      <formula1>$D$44:$D$48</formula1>
    </dataValidation>
    <dataValidation allowBlank="1" showInputMessage="1" showErrorMessage="1" prompt="Es la materialización del riesgo y las consecuencias de su aparición. Su escala es: 5 bajo impacto, 10 medio, 20 alto impacto._x000a_" sqref="D11" xr:uid="{00000000-0002-0000-0200-000004000000}"/>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8" tint="-0.249977111117893"/>
  </sheetPr>
  <dimension ref="A1:O42"/>
  <sheetViews>
    <sheetView showGridLines="0" view="pageBreakPreview" topLeftCell="A14" zoomScale="120" zoomScaleNormal="80" zoomScaleSheetLayoutView="120" workbookViewId="0">
      <selection activeCell="D7" sqref="D7"/>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67"/>
      <c r="B1" s="468"/>
      <c r="C1" s="468"/>
      <c r="D1" s="468"/>
      <c r="E1" s="468"/>
      <c r="F1" s="468"/>
      <c r="G1" s="468"/>
      <c r="H1" s="468"/>
      <c r="I1" s="468"/>
      <c r="J1" s="468"/>
      <c r="K1" s="468"/>
      <c r="L1" s="468"/>
      <c r="M1" s="468"/>
      <c r="N1" s="469"/>
      <c r="O1" s="176"/>
    </row>
    <row r="2" spans="1:15" s="35" customFormat="1" ht="15" x14ac:dyDescent="0.2">
      <c r="A2" s="470"/>
      <c r="B2" s="471"/>
      <c r="C2" s="471"/>
      <c r="D2" s="471"/>
      <c r="E2" s="471"/>
      <c r="F2" s="471"/>
      <c r="G2" s="471"/>
      <c r="H2" s="471"/>
      <c r="I2" s="471"/>
      <c r="J2" s="471"/>
      <c r="K2" s="471"/>
      <c r="L2" s="471"/>
      <c r="M2" s="471"/>
      <c r="N2" s="472"/>
      <c r="O2" s="176"/>
    </row>
    <row r="3" spans="1:15" s="35" customFormat="1" ht="15" x14ac:dyDescent="0.2">
      <c r="A3" s="470" t="s">
        <v>75</v>
      </c>
      <c r="B3" s="471"/>
      <c r="C3" s="471"/>
      <c r="D3" s="471"/>
      <c r="E3" s="471"/>
      <c r="F3" s="471"/>
      <c r="G3" s="471"/>
      <c r="H3" s="471"/>
      <c r="I3" s="471"/>
      <c r="J3" s="471"/>
      <c r="K3" s="471"/>
      <c r="L3" s="471"/>
      <c r="M3" s="471"/>
      <c r="N3" s="472"/>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494" t="s">
        <v>174</v>
      </c>
      <c r="C6" s="494"/>
      <c r="D6" s="356"/>
      <c r="E6" s="357"/>
      <c r="F6" s="357"/>
      <c r="G6" s="357"/>
      <c r="H6" s="357"/>
      <c r="I6" s="357"/>
      <c r="J6" s="357"/>
      <c r="K6" s="357"/>
      <c r="L6" s="357"/>
      <c r="M6" s="357"/>
      <c r="N6" s="358"/>
      <c r="O6" s="177"/>
    </row>
    <row r="7" spans="1:15" s="35" customFormat="1" ht="14.25" x14ac:dyDescent="0.2">
      <c r="A7" s="141" t="s">
        <v>73</v>
      </c>
      <c r="B7" s="495">
        <f>'CONTEXTO ESTRATEGICO'!B9</f>
        <v>0</v>
      </c>
      <c r="C7" s="496"/>
      <c r="D7" s="359"/>
      <c r="E7" s="360"/>
      <c r="F7" s="360"/>
      <c r="G7" s="360"/>
      <c r="H7" s="360"/>
      <c r="I7" s="360"/>
      <c r="J7" s="360"/>
      <c r="K7" s="360"/>
      <c r="L7" s="360"/>
      <c r="M7" s="360"/>
      <c r="N7" s="361"/>
      <c r="O7" s="178"/>
    </row>
    <row r="8" spans="1:15" s="35" customFormat="1" ht="28.5" customHeight="1" x14ac:dyDescent="0.2">
      <c r="A8" s="465" t="s">
        <v>78</v>
      </c>
      <c r="B8" s="466"/>
      <c r="C8" s="489" t="s">
        <v>88</v>
      </c>
      <c r="D8" s="490"/>
      <c r="E8" s="490"/>
      <c r="F8" s="490"/>
      <c r="G8" s="490"/>
      <c r="H8" s="490"/>
      <c r="I8" s="490"/>
      <c r="J8" s="490"/>
      <c r="K8" s="490"/>
      <c r="L8" s="490"/>
      <c r="M8" s="490"/>
      <c r="N8" s="497"/>
      <c r="O8" s="178"/>
    </row>
    <row r="9" spans="1:15" s="35" customFormat="1" ht="68.45" customHeight="1" thickBot="1" x14ac:dyDescent="0.25">
      <c r="A9" s="511" t="str">
        <f>'CONTEXTO ESTRATEGICO'!A16</f>
        <v xml:space="preserve"> Evaluación, Seguimiento y Control del Sistema Integrado de Control Interno</v>
      </c>
      <c r="B9" s="512"/>
      <c r="C9" s="498" t="str">
        <f>'CONTEXTO ESTRATEGICO'!B25</f>
        <v xml:space="preserve"> garantizar  la evaluacion autonoma y objetiva del sistema de control interno y de la gestion de forma independiente y evaluar su estado, atraves de la realizacion  de auditorias y seguimiento a planes,proyectos, procedimiento y mecanismos de verificacion  y evaluacion adoctados por la gobernacion  de Bolivar, analizando sus resultados  y generando recomendaciones que  contribuyan con su mejoramiento continuo y con el fortalecimiento de autocontrol, como fin esencial del sistema</v>
      </c>
      <c r="D9" s="499"/>
      <c r="E9" s="499"/>
      <c r="F9" s="499"/>
      <c r="G9" s="499"/>
      <c r="H9" s="499"/>
      <c r="I9" s="499"/>
      <c r="J9" s="499"/>
      <c r="K9" s="499"/>
      <c r="L9" s="499"/>
      <c r="M9" s="499"/>
      <c r="N9" s="500"/>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8" t="str">
        <f>A9</f>
        <v xml:space="preserve"> Evaluación, Seguimiento y Control del Sistema Integrado de Control Interno</v>
      </c>
      <c r="C12" s="509"/>
      <c r="D12" s="509"/>
      <c r="E12" s="509"/>
      <c r="F12" s="509"/>
      <c r="G12" s="509"/>
      <c r="H12" s="510"/>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6" t="s">
        <v>32</v>
      </c>
      <c r="K15" s="492" t="s">
        <v>35</v>
      </c>
      <c r="L15" s="506" t="s">
        <v>34</v>
      </c>
      <c r="M15" s="506" t="s">
        <v>33</v>
      </c>
      <c r="N15" s="10"/>
      <c r="O15" s="180"/>
    </row>
    <row r="16" spans="1:15" ht="16.5" customHeight="1" x14ac:dyDescent="0.2">
      <c r="A16" s="21"/>
      <c r="B16" s="2"/>
      <c r="C16" s="3"/>
      <c r="D16" s="97"/>
      <c r="E16" s="97"/>
      <c r="F16" s="97"/>
      <c r="G16" s="6"/>
      <c r="H16" s="516" t="s">
        <v>104</v>
      </c>
      <c r="I16" s="5"/>
      <c r="J16" s="507"/>
      <c r="K16" s="493"/>
      <c r="L16" s="507"/>
      <c r="M16" s="507"/>
      <c r="N16" s="10"/>
      <c r="O16" s="180"/>
    </row>
    <row r="17" spans="1:15" x14ac:dyDescent="0.2">
      <c r="A17" s="21"/>
      <c r="B17" s="2"/>
      <c r="C17" s="3"/>
      <c r="D17" s="97"/>
      <c r="E17" s="97"/>
      <c r="F17" s="97"/>
      <c r="G17" s="6"/>
      <c r="H17" s="516"/>
      <c r="I17" s="5"/>
      <c r="J17" s="501" t="str">
        <f>A9</f>
        <v xml:space="preserve"> Evaluación, Seguimiento y Control del Sistema Integrado de Control Interno</v>
      </c>
      <c r="K17" s="7" t="str">
        <f>IDENTIFICACIÓN!A13</f>
        <v>R1</v>
      </c>
      <c r="L17" s="7">
        <f>ANALISIS!D12</f>
        <v>5</v>
      </c>
      <c r="M17" s="7">
        <f>ANALISIS!C12</f>
        <v>3</v>
      </c>
      <c r="N17" s="10"/>
      <c r="O17" s="180"/>
    </row>
    <row r="18" spans="1:15" ht="12.75" customHeight="1" x14ac:dyDescent="0.2">
      <c r="A18" s="21"/>
      <c r="B18" s="2"/>
      <c r="C18" s="3"/>
      <c r="D18" s="97"/>
      <c r="E18" s="97"/>
      <c r="F18" s="97"/>
      <c r="G18" s="6"/>
      <c r="H18" s="516"/>
      <c r="I18" s="5"/>
      <c r="J18" s="502"/>
      <c r="K18" s="7" t="str">
        <f>IDENTIFICACIÓN!A14</f>
        <v>R2</v>
      </c>
      <c r="L18" s="7">
        <f>ANALISIS!D13</f>
        <v>5</v>
      </c>
      <c r="M18" s="7">
        <f>ANALISIS!C13</f>
        <v>1</v>
      </c>
      <c r="N18" s="10"/>
      <c r="O18" s="180"/>
    </row>
    <row r="19" spans="1:15" x14ac:dyDescent="0.2">
      <c r="A19" s="21"/>
      <c r="B19" s="2"/>
      <c r="C19" s="3"/>
      <c r="D19" s="97"/>
      <c r="E19" s="97"/>
      <c r="F19" s="97"/>
      <c r="G19" s="6"/>
      <c r="H19" s="514" t="s">
        <v>103</v>
      </c>
      <c r="I19" s="5"/>
      <c r="J19" s="502"/>
      <c r="K19" s="7" t="str">
        <f>IDENTIFICACIÓN!A15</f>
        <v>R3</v>
      </c>
      <c r="L19" s="7">
        <f>ANALISIS!D14</f>
        <v>5</v>
      </c>
      <c r="M19" s="7">
        <f>ANALISIS!C14</f>
        <v>1</v>
      </c>
      <c r="N19" s="10"/>
      <c r="O19" s="180"/>
    </row>
    <row r="20" spans="1:15" x14ac:dyDescent="0.2">
      <c r="A20" s="21"/>
      <c r="B20" s="2"/>
      <c r="C20" s="3"/>
      <c r="D20" s="97"/>
      <c r="E20" s="97"/>
      <c r="F20" s="97"/>
      <c r="G20" s="6"/>
      <c r="H20" s="514"/>
      <c r="I20" s="5"/>
      <c r="J20" s="502"/>
      <c r="K20" s="7" t="str">
        <f>IDENTIFICACIÓN!A16</f>
        <v>R4</v>
      </c>
      <c r="L20" s="7">
        <f>ANALISIS!D15</f>
        <v>4</v>
      </c>
      <c r="M20" s="7">
        <f>ANALISIS!C15</f>
        <v>2</v>
      </c>
      <c r="N20" s="10"/>
      <c r="O20" s="180"/>
    </row>
    <row r="21" spans="1:15" ht="20.25" customHeight="1" x14ac:dyDescent="0.2">
      <c r="A21" s="21"/>
      <c r="B21" s="2"/>
      <c r="C21" s="3"/>
      <c r="D21" s="97"/>
      <c r="E21" s="97"/>
      <c r="F21" s="97"/>
      <c r="G21" s="6"/>
      <c r="H21" s="514"/>
      <c r="I21" s="5"/>
      <c r="J21" s="502"/>
      <c r="K21" s="7" t="str">
        <f>IDENTIFICACIÓN!A17</f>
        <v>R5</v>
      </c>
      <c r="L21" s="7">
        <f>ANALISIS!D16</f>
        <v>2</v>
      </c>
      <c r="M21" s="7">
        <f>ANALISIS!C16</f>
        <v>1</v>
      </c>
      <c r="N21" s="10"/>
      <c r="O21" s="180"/>
    </row>
    <row r="22" spans="1:15" ht="12" customHeight="1" x14ac:dyDescent="0.2">
      <c r="A22" s="21"/>
      <c r="B22" s="2"/>
      <c r="C22" s="3"/>
      <c r="D22" s="97"/>
      <c r="E22" s="97"/>
      <c r="F22" s="97"/>
      <c r="G22" s="6"/>
      <c r="H22" s="515" t="s">
        <v>102</v>
      </c>
      <c r="I22" s="5"/>
      <c r="J22" s="502"/>
      <c r="K22" s="7" t="str">
        <f>IDENTIFICACIÓN!A18</f>
        <v>R6</v>
      </c>
      <c r="L22" s="7">
        <f>ANALISIS!D17</f>
        <v>0</v>
      </c>
      <c r="M22" s="7">
        <f>ANALISIS!C17</f>
        <v>0</v>
      </c>
      <c r="N22" s="10"/>
      <c r="O22" s="180"/>
    </row>
    <row r="23" spans="1:15" ht="12" customHeight="1" x14ac:dyDescent="0.2">
      <c r="A23" s="21"/>
      <c r="B23" s="2"/>
      <c r="C23" s="3"/>
      <c r="D23" s="97"/>
      <c r="E23" s="97"/>
      <c r="F23" s="97"/>
      <c r="G23" s="6"/>
      <c r="H23" s="515"/>
      <c r="I23" s="5"/>
      <c r="J23" s="502"/>
      <c r="K23" s="7" t="str">
        <f>IDENTIFICACIÓN!A19</f>
        <v>R7</v>
      </c>
      <c r="L23" s="7">
        <f>ANALISIS!D18</f>
        <v>0</v>
      </c>
      <c r="M23" s="7">
        <f>ANALISIS!C18</f>
        <v>0</v>
      </c>
      <c r="N23" s="10"/>
      <c r="O23" s="180"/>
    </row>
    <row r="24" spans="1:15" ht="19.5" customHeight="1" x14ac:dyDescent="0.2">
      <c r="A24" s="21"/>
      <c r="B24" s="2"/>
      <c r="C24" s="3"/>
      <c r="D24" s="97"/>
      <c r="E24" s="97"/>
      <c r="F24" s="97"/>
      <c r="G24" s="102"/>
      <c r="H24" s="515"/>
      <c r="I24" s="5"/>
      <c r="J24" s="503"/>
      <c r="K24" s="7" t="str">
        <f>IDENTIFICACIÓN!A20</f>
        <v>R8</v>
      </c>
      <c r="L24" s="7">
        <f>ANALISIS!D19</f>
        <v>0</v>
      </c>
      <c r="M24" s="7">
        <f>ANALISIS!C19</f>
        <v>0</v>
      </c>
      <c r="N24" s="10"/>
      <c r="O24" s="180"/>
    </row>
    <row r="25" spans="1:15" ht="12" customHeight="1" x14ac:dyDescent="0.2">
      <c r="A25" s="21"/>
      <c r="B25" s="2"/>
      <c r="C25" s="3"/>
      <c r="D25" s="97"/>
      <c r="E25" s="97"/>
      <c r="F25" s="97"/>
      <c r="G25" s="98"/>
      <c r="H25" s="514" t="s">
        <v>101</v>
      </c>
      <c r="I25" s="5"/>
      <c r="J25" s="5"/>
      <c r="K25" s="5"/>
      <c r="L25" s="5"/>
      <c r="M25" s="5"/>
      <c r="N25" s="10"/>
      <c r="O25" s="180"/>
    </row>
    <row r="26" spans="1:15" ht="12" customHeight="1" x14ac:dyDescent="0.2">
      <c r="A26" s="21"/>
      <c r="B26" s="2"/>
      <c r="C26" s="3"/>
      <c r="D26" s="97"/>
      <c r="E26" s="97"/>
      <c r="F26" s="97"/>
      <c r="G26" s="98"/>
      <c r="H26" s="514"/>
      <c r="I26" s="5"/>
      <c r="J26" s="5"/>
      <c r="K26" s="5"/>
      <c r="L26" s="5"/>
      <c r="M26" s="5"/>
      <c r="N26" s="10"/>
      <c r="O26" s="180"/>
    </row>
    <row r="27" spans="1:15" ht="18" customHeight="1" x14ac:dyDescent="0.2">
      <c r="A27" s="21"/>
      <c r="B27" s="2"/>
      <c r="C27" s="3"/>
      <c r="D27" s="97"/>
      <c r="E27" s="97"/>
      <c r="F27" s="97"/>
      <c r="G27" s="98"/>
      <c r="H27" s="514"/>
      <c r="I27" s="5"/>
      <c r="J27" s="102"/>
      <c r="K27" s="102"/>
      <c r="L27" s="5"/>
      <c r="M27" s="5"/>
      <c r="N27" s="10"/>
      <c r="O27" s="180"/>
    </row>
    <row r="28" spans="1:15" ht="12" customHeight="1" x14ac:dyDescent="0.2">
      <c r="A28" s="21"/>
      <c r="B28" s="2"/>
      <c r="C28" s="3"/>
      <c r="D28" s="97"/>
      <c r="E28" s="97"/>
      <c r="F28" s="97"/>
      <c r="G28" s="98"/>
      <c r="H28" s="513" t="s">
        <v>100</v>
      </c>
      <c r="I28" s="5"/>
      <c r="J28" s="102"/>
      <c r="K28" s="102"/>
      <c r="L28" s="5"/>
      <c r="M28" s="5"/>
      <c r="N28" s="10"/>
      <c r="O28" s="180"/>
    </row>
    <row r="29" spans="1:15" ht="12" customHeight="1" x14ac:dyDescent="0.2">
      <c r="A29" s="21"/>
      <c r="B29" s="2"/>
      <c r="C29" s="3"/>
      <c r="D29" s="3"/>
      <c r="E29" s="3"/>
      <c r="F29" s="3"/>
      <c r="G29" s="98"/>
      <c r="H29" s="513"/>
      <c r="I29" s="5"/>
      <c r="J29" s="102"/>
      <c r="K29" s="102"/>
      <c r="L29" s="5"/>
      <c r="M29" s="5"/>
      <c r="N29" s="10"/>
      <c r="O29" s="180"/>
    </row>
    <row r="30" spans="1:15" ht="21" customHeight="1" x14ac:dyDescent="0.2">
      <c r="A30" s="21"/>
      <c r="B30" s="2"/>
      <c r="C30" s="3"/>
      <c r="D30" s="3"/>
      <c r="E30" s="3"/>
      <c r="F30" s="3"/>
      <c r="G30" s="98"/>
      <c r="H30" s="513"/>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23"/>
      <c r="K32" s="59" t="s">
        <v>165</v>
      </c>
      <c r="L32" s="5"/>
      <c r="M32" s="5"/>
      <c r="N32" s="10"/>
      <c r="O32" s="180"/>
    </row>
    <row r="33" spans="1:15" ht="14.25" x14ac:dyDescent="0.2">
      <c r="A33" s="21"/>
      <c r="B33" s="8"/>
      <c r="C33" s="99" t="s">
        <v>99</v>
      </c>
      <c r="D33" s="99" t="s">
        <v>95</v>
      </c>
      <c r="E33" s="99" t="s">
        <v>98</v>
      </c>
      <c r="F33" s="100" t="s">
        <v>96</v>
      </c>
      <c r="G33" s="99" t="s">
        <v>97</v>
      </c>
      <c r="H33" s="4"/>
      <c r="I33" s="5"/>
      <c r="J33" s="122"/>
      <c r="K33" s="59" t="s">
        <v>166</v>
      </c>
      <c r="L33" s="5"/>
      <c r="M33" s="5"/>
      <c r="N33" s="10"/>
      <c r="O33" s="180"/>
    </row>
    <row r="34" spans="1:15" ht="15" thickBot="1" x14ac:dyDescent="0.25">
      <c r="A34" s="21"/>
      <c r="B34" s="504"/>
      <c r="C34" s="505"/>
      <c r="D34" s="505"/>
      <c r="E34" s="505"/>
      <c r="F34" s="505"/>
      <c r="G34" s="505"/>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theme="8" tint="-0.249977111117893"/>
  </sheetPr>
  <dimension ref="A1:AE56"/>
  <sheetViews>
    <sheetView showGridLines="0" topLeftCell="K6" zoomScaleNormal="100" zoomScaleSheetLayoutView="75" workbookViewId="0">
      <selection activeCell="N13" sqref="N13"/>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67"/>
      <c r="B1" s="468"/>
      <c r="C1" s="468"/>
      <c r="D1" s="468"/>
      <c r="E1" s="468"/>
      <c r="F1" s="468"/>
      <c r="G1" s="468"/>
      <c r="H1" s="468"/>
      <c r="I1" s="468"/>
      <c r="J1" s="468"/>
      <c r="K1" s="468"/>
      <c r="L1" s="468"/>
      <c r="M1" s="468"/>
      <c r="N1" s="468"/>
      <c r="O1" s="468"/>
      <c r="P1" s="468"/>
      <c r="Q1" s="468"/>
      <c r="R1" s="468"/>
      <c r="S1" s="468"/>
      <c r="T1" s="468"/>
      <c r="U1" s="468"/>
      <c r="V1" s="468"/>
      <c r="W1" s="468"/>
      <c r="X1" s="469"/>
    </row>
    <row r="2" spans="1:26" ht="15" x14ac:dyDescent="0.2">
      <c r="A2" s="470"/>
      <c r="B2" s="471"/>
      <c r="C2" s="471"/>
      <c r="D2" s="471"/>
      <c r="E2" s="471"/>
      <c r="F2" s="471"/>
      <c r="G2" s="471"/>
      <c r="H2" s="471"/>
      <c r="I2" s="471"/>
      <c r="J2" s="471"/>
      <c r="K2" s="471"/>
      <c r="L2" s="471"/>
      <c r="M2" s="471"/>
      <c r="N2" s="471"/>
      <c r="O2" s="471"/>
      <c r="P2" s="471"/>
      <c r="Q2" s="471"/>
      <c r="R2" s="471"/>
      <c r="S2" s="471"/>
      <c r="T2" s="471"/>
      <c r="U2" s="471"/>
      <c r="V2" s="471"/>
      <c r="W2" s="471"/>
      <c r="X2" s="472"/>
    </row>
    <row r="3" spans="1:26" ht="15" customHeight="1" x14ac:dyDescent="0.2">
      <c r="A3" s="470" t="s">
        <v>75</v>
      </c>
      <c r="B3" s="471"/>
      <c r="C3" s="471"/>
      <c r="D3" s="471"/>
      <c r="E3" s="471"/>
      <c r="F3" s="471"/>
      <c r="G3" s="471"/>
      <c r="H3" s="471"/>
      <c r="I3" s="471"/>
      <c r="J3" s="471"/>
      <c r="K3" s="471"/>
      <c r="L3" s="471"/>
      <c r="M3" s="471"/>
      <c r="N3" s="471"/>
      <c r="O3" s="471"/>
      <c r="P3" s="471"/>
      <c r="Q3" s="471"/>
      <c r="R3" s="471"/>
      <c r="S3" s="471"/>
      <c r="T3" s="471"/>
      <c r="U3" s="471"/>
      <c r="V3" s="471"/>
      <c r="W3" s="471"/>
      <c r="X3" s="472"/>
    </row>
    <row r="4" spans="1:26" ht="15" x14ac:dyDescent="0.2">
      <c r="A4" s="185"/>
      <c r="B4" s="183"/>
      <c r="C4" s="183"/>
      <c r="D4" s="273"/>
      <c r="E4" s="183"/>
      <c r="F4" s="183"/>
      <c r="G4" s="183"/>
      <c r="H4" s="183"/>
      <c r="I4" s="183"/>
      <c r="J4" s="273"/>
      <c r="K4" s="273"/>
      <c r="L4" s="183"/>
      <c r="M4" s="183"/>
      <c r="N4" s="183"/>
      <c r="O4" s="183"/>
      <c r="P4" s="183"/>
      <c r="Q4" s="273"/>
      <c r="R4" s="273"/>
      <c r="S4" s="296"/>
      <c r="T4" s="296"/>
      <c r="U4" s="296"/>
      <c r="V4" s="183"/>
      <c r="W4" s="392">
        <f>AVERAGE(W13:W30)</f>
        <v>61</v>
      </c>
      <c r="X4" s="184"/>
    </row>
    <row r="5" spans="1:26" ht="15.75" thickBot="1" x14ac:dyDescent="0.25">
      <c r="A5" s="186"/>
      <c r="B5" s="273"/>
      <c r="C5" s="273"/>
      <c r="D5" s="273"/>
      <c r="E5" s="273"/>
      <c r="F5" s="273"/>
      <c r="G5" s="273"/>
      <c r="H5" s="273"/>
      <c r="I5" s="273"/>
      <c r="J5" s="273"/>
      <c r="K5" s="273"/>
      <c r="L5" s="273"/>
      <c r="M5" s="273"/>
      <c r="N5" s="273"/>
      <c r="O5" s="273"/>
      <c r="P5" s="273"/>
      <c r="Q5" s="273"/>
      <c r="R5" s="273"/>
      <c r="S5" s="296"/>
      <c r="T5" s="296"/>
      <c r="U5" s="296"/>
      <c r="V5" s="273"/>
      <c r="W5" s="273"/>
      <c r="X5" s="274"/>
    </row>
    <row r="6" spans="1:26" ht="12.75" customHeight="1" x14ac:dyDescent="0.2">
      <c r="A6" s="187" t="s">
        <v>77</v>
      </c>
      <c r="B6" s="338" t="s">
        <v>17</v>
      </c>
      <c r="C6" s="363"/>
      <c r="D6" s="363"/>
      <c r="E6" s="363"/>
      <c r="F6" s="363"/>
      <c r="G6" s="363"/>
      <c r="H6" s="363"/>
      <c r="I6" s="363"/>
      <c r="J6" s="363"/>
      <c r="K6" s="363"/>
      <c r="L6" s="363"/>
      <c r="M6" s="363"/>
      <c r="N6" s="363"/>
      <c r="O6" s="363"/>
      <c r="P6" s="363"/>
      <c r="Q6" s="363"/>
      <c r="R6" s="363"/>
      <c r="S6" s="363"/>
      <c r="T6" s="363"/>
      <c r="U6" s="363"/>
      <c r="V6" s="363"/>
      <c r="W6" s="363"/>
      <c r="X6" s="364"/>
    </row>
    <row r="7" spans="1:26" x14ac:dyDescent="0.2">
      <c r="A7" s="141" t="s">
        <v>73</v>
      </c>
      <c r="B7" s="362" t="str">
        <f>IF(ANALISIS!B7:C7="","",ANALISIS!B7:C7)</f>
        <v/>
      </c>
      <c r="C7" s="365"/>
      <c r="D7" s="366"/>
      <c r="E7" s="367"/>
      <c r="F7" s="367"/>
      <c r="G7" s="367"/>
      <c r="H7" s="367"/>
      <c r="I7" s="367"/>
      <c r="J7" s="367"/>
      <c r="K7" s="367"/>
      <c r="L7" s="367"/>
      <c r="M7" s="367"/>
      <c r="N7" s="367"/>
      <c r="O7" s="367"/>
      <c r="P7" s="367"/>
      <c r="Q7" s="367"/>
      <c r="R7" s="367"/>
      <c r="S7" s="367"/>
      <c r="T7" s="367"/>
      <c r="U7" s="367"/>
      <c r="V7" s="367"/>
      <c r="W7" s="367"/>
      <c r="X7" s="368"/>
    </row>
    <row r="8" spans="1:26" ht="30.75" customHeight="1" x14ac:dyDescent="0.2">
      <c r="A8" s="460" t="s">
        <v>78</v>
      </c>
      <c r="B8" s="461"/>
      <c r="C8" s="517" t="s">
        <v>88</v>
      </c>
      <c r="D8" s="518"/>
      <c r="E8" s="518"/>
      <c r="F8" s="518"/>
      <c r="G8" s="518"/>
      <c r="H8" s="518"/>
      <c r="I8" s="518"/>
      <c r="J8" s="518"/>
      <c r="K8" s="518"/>
      <c r="L8" s="518"/>
      <c r="M8" s="518"/>
      <c r="N8" s="518"/>
      <c r="O8" s="518"/>
      <c r="P8" s="518"/>
      <c r="Q8" s="518"/>
      <c r="R8" s="518"/>
      <c r="S8" s="518"/>
      <c r="T8" s="518"/>
      <c r="U8" s="518"/>
      <c r="V8" s="518"/>
      <c r="W8" s="518"/>
      <c r="X8" s="519"/>
    </row>
    <row r="9" spans="1:26" ht="33.6" customHeight="1" x14ac:dyDescent="0.2">
      <c r="A9" s="523" t="str">
        <f>'CONTEXTO ESTRATEGICO'!A16</f>
        <v xml:space="preserve"> Evaluación, Seguimiento y Control del Sistema Integrado de Control Interno</v>
      </c>
      <c r="B9" s="524"/>
      <c r="C9" s="520" t="str">
        <f>'CONTEXTO ESTRATEGICO'!B25</f>
        <v xml:space="preserve"> garantizar  la evaluacion autonoma y objetiva del sistema de control interno y de la gestion de forma independiente y evaluar su estado, atraves de la realizacion  de auditorias y seguimiento a planes,proyectos, procedimiento y mecanismos de verificacion  y evaluacion adoctados por la gobernacion  de Bolivar, analizando sus resultados  y generando recomendaciones que  contribuyan con su mejoramiento continuo y con el fortalecimiento de autocontrol, como fin esencial del sistema</v>
      </c>
      <c r="D9" s="521"/>
      <c r="E9" s="521"/>
      <c r="F9" s="521"/>
      <c r="G9" s="521"/>
      <c r="H9" s="521"/>
      <c r="I9" s="521"/>
      <c r="J9" s="521"/>
      <c r="K9" s="521"/>
      <c r="L9" s="521"/>
      <c r="M9" s="521"/>
      <c r="N9" s="521"/>
      <c r="O9" s="521"/>
      <c r="P9" s="521"/>
      <c r="Q9" s="521"/>
      <c r="R9" s="521"/>
      <c r="S9" s="521"/>
      <c r="T9" s="521"/>
      <c r="U9" s="521"/>
      <c r="V9" s="521"/>
      <c r="W9" s="521"/>
      <c r="X9" s="522"/>
    </row>
    <row r="10" spans="1:26" ht="20.25" customHeight="1" x14ac:dyDescent="0.2">
      <c r="A10" s="485" t="s">
        <v>47</v>
      </c>
      <c r="B10" s="484" t="s">
        <v>13</v>
      </c>
      <c r="C10" s="529" t="s">
        <v>144</v>
      </c>
      <c r="D10" s="529"/>
      <c r="E10" s="529"/>
      <c r="F10" s="529"/>
      <c r="G10" s="529"/>
      <c r="H10" s="529"/>
      <c r="I10" s="529"/>
      <c r="J10" s="529"/>
      <c r="K10" s="529"/>
      <c r="L10" s="529"/>
      <c r="M10" s="529"/>
      <c r="N10" s="529"/>
      <c r="O10" s="529"/>
      <c r="P10" s="529"/>
      <c r="Q10" s="529"/>
      <c r="R10" s="529"/>
      <c r="S10" s="529"/>
      <c r="T10" s="529"/>
      <c r="U10" s="529"/>
      <c r="V10" s="529"/>
      <c r="W10" s="529"/>
      <c r="X10" s="530"/>
    </row>
    <row r="11" spans="1:26" ht="17.25" customHeight="1" x14ac:dyDescent="0.2">
      <c r="A11" s="485"/>
      <c r="B11" s="484"/>
      <c r="C11" s="549" t="s">
        <v>158</v>
      </c>
      <c r="D11" s="277"/>
      <c r="E11" s="533" t="s">
        <v>210</v>
      </c>
      <c r="F11" s="534"/>
      <c r="G11" s="534"/>
      <c r="H11" s="534"/>
      <c r="I11" s="534"/>
      <c r="J11" s="534"/>
      <c r="K11" s="535"/>
      <c r="L11" s="536" t="s">
        <v>55</v>
      </c>
      <c r="M11" s="537"/>
      <c r="N11" s="537"/>
      <c r="O11" s="537"/>
      <c r="P11" s="537"/>
      <c r="Q11" s="537"/>
      <c r="R11" s="538"/>
      <c r="S11" s="542" t="s">
        <v>212</v>
      </c>
      <c r="T11" s="542" t="s">
        <v>213</v>
      </c>
      <c r="U11" s="542" t="s">
        <v>214</v>
      </c>
      <c r="V11" s="484" t="s">
        <v>64</v>
      </c>
      <c r="W11" s="545" t="s">
        <v>53</v>
      </c>
      <c r="X11" s="546" t="s">
        <v>54</v>
      </c>
    </row>
    <row r="12" spans="1:26" ht="99.75" x14ac:dyDescent="0.2">
      <c r="A12" s="485"/>
      <c r="B12" s="484"/>
      <c r="C12" s="549"/>
      <c r="D12" s="277" t="s">
        <v>200</v>
      </c>
      <c r="E12" s="60" t="s">
        <v>203</v>
      </c>
      <c r="F12" s="60" t="s">
        <v>204</v>
      </c>
      <c r="G12" s="60" t="s">
        <v>206</v>
      </c>
      <c r="H12" s="60" t="s">
        <v>205</v>
      </c>
      <c r="I12" s="60" t="s">
        <v>207</v>
      </c>
      <c r="J12" s="277" t="s">
        <v>208</v>
      </c>
      <c r="K12" s="277" t="s">
        <v>209</v>
      </c>
      <c r="L12" s="539"/>
      <c r="M12" s="540"/>
      <c r="N12" s="540"/>
      <c r="O12" s="540"/>
      <c r="P12" s="540"/>
      <c r="Q12" s="540"/>
      <c r="R12" s="541"/>
      <c r="S12" s="543"/>
      <c r="T12" s="543"/>
      <c r="U12" s="543"/>
      <c r="V12" s="484"/>
      <c r="W12" s="545"/>
      <c r="X12" s="546"/>
    </row>
    <row r="13" spans="1:26" ht="84.75" customHeight="1" x14ac:dyDescent="0.2">
      <c r="A13" s="547" t="str">
        <f>IDENTIFICACIÓN!A13</f>
        <v>R1</v>
      </c>
      <c r="B13" s="550" t="str">
        <f>IDENTIFICACIÓN!B13</f>
        <v xml:space="preserve">atrasos en las auditorias, </v>
      </c>
      <c r="C13" s="53" t="s">
        <v>228</v>
      </c>
      <c r="D13" s="52" t="s">
        <v>201</v>
      </c>
      <c r="E13" s="48" t="s">
        <v>51</v>
      </c>
      <c r="F13" s="48" t="s">
        <v>19</v>
      </c>
      <c r="G13" s="48" t="s">
        <v>51</v>
      </c>
      <c r="H13" s="48" t="s">
        <v>19</v>
      </c>
      <c r="I13" s="48" t="s">
        <v>19</v>
      </c>
      <c r="J13" s="48" t="s">
        <v>19</v>
      </c>
      <c r="K13" s="48" t="s">
        <v>19</v>
      </c>
      <c r="L13" s="54">
        <f>IF(E13="SI",15,0)</f>
        <v>0</v>
      </c>
      <c r="M13" s="54">
        <f>IF(F13="SI",5,0)</f>
        <v>5</v>
      </c>
      <c r="N13" s="54">
        <f>IF(G13="SI",15,0)</f>
        <v>0</v>
      </c>
      <c r="O13" s="54">
        <f>IF(H13="SI",10,0)</f>
        <v>10</v>
      </c>
      <c r="P13" s="54">
        <f>IF(I13="SI",15,0)</f>
        <v>15</v>
      </c>
      <c r="Q13" s="54">
        <f>IF(J13="SI",10,0)</f>
        <v>10</v>
      </c>
      <c r="R13" s="54">
        <f>IF(K13="SI",30,0)</f>
        <v>30</v>
      </c>
      <c r="S13" s="54" t="s">
        <v>19</v>
      </c>
      <c r="T13" s="54" t="s">
        <v>19</v>
      </c>
      <c r="U13" s="54" t="s">
        <v>19</v>
      </c>
      <c r="V13" s="54">
        <f>SUM(L13:R13)</f>
        <v>70</v>
      </c>
      <c r="W13" s="531">
        <f>IF(AND(V13&gt;0,SUM(V14:V15)=0),V13,IF(AND(SUM(V13:V14)&gt;0,V15=0),AVERAGE(V13:V14),AVERAGE(V13:V15)))</f>
        <v>50</v>
      </c>
      <c r="X13" s="544">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61</v>
      </c>
    </row>
    <row r="14" spans="1:26" ht="29.1" customHeight="1" x14ac:dyDescent="0.2">
      <c r="A14" s="548"/>
      <c r="B14" s="551"/>
      <c r="C14" s="53"/>
      <c r="D14" s="52"/>
      <c r="E14" s="48"/>
      <c r="F14" s="48"/>
      <c r="G14" s="48"/>
      <c r="H14" s="48"/>
      <c r="I14" s="48"/>
      <c r="J14" s="48"/>
      <c r="K14" s="48" t="s">
        <v>19</v>
      </c>
      <c r="L14" s="54">
        <f t="shared" ref="L14:L36" si="0">IF(E14="SI",15,0)</f>
        <v>0</v>
      </c>
      <c r="M14" s="54">
        <f t="shared" ref="M14:M36" si="1">IF(F14="SI",5,0)</f>
        <v>0</v>
      </c>
      <c r="N14" s="54">
        <f t="shared" ref="N14:N36" si="2">IF(G14="SI",15,0)</f>
        <v>0</v>
      </c>
      <c r="O14" s="54">
        <f t="shared" ref="O14:O36" si="3">IF(H14="SI",10,0)</f>
        <v>0</v>
      </c>
      <c r="P14" s="54">
        <f t="shared" ref="P14:P36" si="4">IF(I14="SI",15,0)</f>
        <v>0</v>
      </c>
      <c r="Q14" s="54">
        <f t="shared" ref="Q14:Q36" si="5">IF(J14="SI",10,0)</f>
        <v>0</v>
      </c>
      <c r="R14" s="54">
        <f t="shared" ref="R14:R36" si="6">IF(K14="SI",30,0)</f>
        <v>30</v>
      </c>
      <c r="S14" s="54"/>
      <c r="T14" s="54"/>
      <c r="U14" s="54"/>
      <c r="V14" s="54">
        <f t="shared" ref="V14:V27" si="7">SUM(L14:R14)</f>
        <v>30</v>
      </c>
      <c r="W14" s="532"/>
      <c r="X14" s="544"/>
    </row>
    <row r="15" spans="1:26" ht="29.1" customHeight="1" x14ac:dyDescent="0.2">
      <c r="A15" s="548"/>
      <c r="B15" s="552"/>
      <c r="C15" s="130"/>
      <c r="D15" s="52"/>
      <c r="E15" s="48"/>
      <c r="F15" s="48"/>
      <c r="G15" s="48"/>
      <c r="H15" s="48"/>
      <c r="I15" s="48"/>
      <c r="J15" s="48"/>
      <c r="K15" s="48"/>
      <c r="L15" s="54">
        <f t="shared" si="0"/>
        <v>0</v>
      </c>
      <c r="M15" s="54">
        <f t="shared" si="1"/>
        <v>0</v>
      </c>
      <c r="N15" s="54">
        <f t="shared" si="2"/>
        <v>0</v>
      </c>
      <c r="O15" s="54">
        <f t="shared" si="3"/>
        <v>0</v>
      </c>
      <c r="P15" s="54">
        <f t="shared" si="4"/>
        <v>0</v>
      </c>
      <c r="Q15" s="54">
        <f t="shared" si="5"/>
        <v>0</v>
      </c>
      <c r="R15" s="54">
        <f t="shared" si="6"/>
        <v>0</v>
      </c>
      <c r="S15" s="54"/>
      <c r="T15" s="54"/>
      <c r="U15" s="54"/>
      <c r="V15" s="54">
        <f t="shared" si="7"/>
        <v>0</v>
      </c>
      <c r="W15" s="532"/>
      <c r="X15" s="544"/>
    </row>
    <row r="16" spans="1:26" ht="65.25" customHeight="1" x14ac:dyDescent="0.2">
      <c r="A16" s="528" t="str">
        <f>IDENTIFICACIÓN!A14</f>
        <v>R2</v>
      </c>
      <c r="B16" s="550" t="str">
        <f>IDENTIFICACIÓN!B14</f>
        <v xml:space="preserve">Desviación de procesos y procedimientos establecidos en la Oficina de Control Interno. </v>
      </c>
      <c r="C16" s="53" t="s">
        <v>180</v>
      </c>
      <c r="D16" s="52" t="s">
        <v>201</v>
      </c>
      <c r="E16" s="48" t="s">
        <v>19</v>
      </c>
      <c r="F16" s="48" t="s">
        <v>19</v>
      </c>
      <c r="G16" s="48" t="s">
        <v>51</v>
      </c>
      <c r="H16" s="48" t="s">
        <v>19</v>
      </c>
      <c r="I16" s="48" t="s">
        <v>19</v>
      </c>
      <c r="J16" s="48" t="s">
        <v>19</v>
      </c>
      <c r="K16" s="48" t="s">
        <v>19</v>
      </c>
      <c r="L16" s="54">
        <f t="shared" si="0"/>
        <v>15</v>
      </c>
      <c r="M16" s="54">
        <f t="shared" si="1"/>
        <v>5</v>
      </c>
      <c r="N16" s="54">
        <f t="shared" si="2"/>
        <v>0</v>
      </c>
      <c r="O16" s="54">
        <f t="shared" si="3"/>
        <v>10</v>
      </c>
      <c r="P16" s="54">
        <f t="shared" si="4"/>
        <v>15</v>
      </c>
      <c r="Q16" s="54">
        <f t="shared" si="5"/>
        <v>10</v>
      </c>
      <c r="R16" s="54">
        <f t="shared" si="6"/>
        <v>30</v>
      </c>
      <c r="S16" s="54" t="s">
        <v>19</v>
      </c>
      <c r="T16" s="54" t="s">
        <v>19</v>
      </c>
      <c r="U16" s="54" t="s">
        <v>19</v>
      </c>
      <c r="V16" s="54">
        <f t="shared" si="7"/>
        <v>85</v>
      </c>
      <c r="W16" s="531">
        <f>IF(AND(V16&gt;0,SUM(V17:V18)=0),V16,IF(AND(SUM(V16:V17)&gt;0,V18=0),AVERAGE(V16:V17),AVERAGE(V16:V18)))</f>
        <v>85</v>
      </c>
      <c r="X16" s="544"/>
      <c r="Z16" s="44"/>
    </row>
    <row r="17" spans="1:24" x14ac:dyDescent="0.2">
      <c r="A17" s="528"/>
      <c r="B17" s="551"/>
      <c r="C17" s="53"/>
      <c r="D17" s="52"/>
      <c r="E17" s="48"/>
      <c r="F17" s="48"/>
      <c r="G17" s="48"/>
      <c r="H17" s="48"/>
      <c r="I17" s="48"/>
      <c r="J17" s="48"/>
      <c r="K17" s="48"/>
      <c r="L17" s="54">
        <f t="shared" si="0"/>
        <v>0</v>
      </c>
      <c r="M17" s="54">
        <f t="shared" si="1"/>
        <v>0</v>
      </c>
      <c r="N17" s="54">
        <f t="shared" si="2"/>
        <v>0</v>
      </c>
      <c r="O17" s="54">
        <f t="shared" si="3"/>
        <v>0</v>
      </c>
      <c r="P17" s="54">
        <f t="shared" si="4"/>
        <v>0</v>
      </c>
      <c r="Q17" s="54">
        <f t="shared" si="5"/>
        <v>0</v>
      </c>
      <c r="R17" s="54">
        <f t="shared" si="6"/>
        <v>0</v>
      </c>
      <c r="S17" s="54"/>
      <c r="T17" s="54"/>
      <c r="U17" s="54"/>
      <c r="V17" s="54">
        <f t="shared" si="7"/>
        <v>0</v>
      </c>
      <c r="W17" s="532"/>
      <c r="X17" s="544"/>
    </row>
    <row r="18" spans="1:24" ht="29.1" customHeight="1" x14ac:dyDescent="0.2">
      <c r="A18" s="528"/>
      <c r="B18" s="552"/>
      <c r="C18" s="130"/>
      <c r="D18" s="52"/>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32"/>
      <c r="X18" s="544"/>
    </row>
    <row r="19" spans="1:24" ht="56.25" customHeight="1" x14ac:dyDescent="0.2">
      <c r="A19" s="528" t="str">
        <f>IDENTIFICACIÓN!A15</f>
        <v>R3</v>
      </c>
      <c r="B19" s="525" t="str">
        <f>IDENTIFICACIÓN!B15</f>
        <v>No presentación oportuna de informes a rendir por la OCI a los entes de control.</v>
      </c>
      <c r="C19" s="53" t="s">
        <v>181</v>
      </c>
      <c r="D19" s="52" t="s">
        <v>201</v>
      </c>
      <c r="E19" s="48" t="s">
        <v>19</v>
      </c>
      <c r="F19" s="48" t="s">
        <v>19</v>
      </c>
      <c r="G19" s="48" t="s">
        <v>51</v>
      </c>
      <c r="H19" s="48" t="s">
        <v>19</v>
      </c>
      <c r="I19" s="48" t="s">
        <v>19</v>
      </c>
      <c r="J19" s="48" t="s">
        <v>19</v>
      </c>
      <c r="K19" s="48" t="s">
        <v>19</v>
      </c>
      <c r="L19" s="54">
        <f t="shared" si="0"/>
        <v>15</v>
      </c>
      <c r="M19" s="54">
        <f t="shared" si="1"/>
        <v>5</v>
      </c>
      <c r="N19" s="54">
        <f t="shared" si="2"/>
        <v>0</v>
      </c>
      <c r="O19" s="54">
        <f t="shared" si="3"/>
        <v>10</v>
      </c>
      <c r="P19" s="54">
        <f t="shared" si="4"/>
        <v>15</v>
      </c>
      <c r="Q19" s="54">
        <f t="shared" si="5"/>
        <v>10</v>
      </c>
      <c r="R19" s="54">
        <f t="shared" si="6"/>
        <v>30</v>
      </c>
      <c r="S19" s="54" t="s">
        <v>19</v>
      </c>
      <c r="T19" s="54" t="s">
        <v>19</v>
      </c>
      <c r="U19" s="54" t="s">
        <v>19</v>
      </c>
      <c r="V19" s="54">
        <f t="shared" si="7"/>
        <v>85</v>
      </c>
      <c r="W19" s="531">
        <f>IF(AND(V19&gt;0,SUM(V20:V21)=0),V19,IF(AND(SUM(V19:V20)&gt;0,V21=0),AVERAGE(V19:V20),AVERAGE(V19:V21)))</f>
        <v>85</v>
      </c>
      <c r="X19" s="544"/>
    </row>
    <row r="20" spans="1:24" ht="29.1" customHeight="1" x14ac:dyDescent="0.2">
      <c r="A20" s="528"/>
      <c r="B20" s="526"/>
      <c r="C20" s="53" t="s">
        <v>182</v>
      </c>
      <c r="D20" s="52" t="s">
        <v>201</v>
      </c>
      <c r="E20" s="48" t="s">
        <v>19</v>
      </c>
      <c r="F20" s="48" t="s">
        <v>19</v>
      </c>
      <c r="G20" s="48" t="s">
        <v>51</v>
      </c>
      <c r="H20" s="48" t="s">
        <v>19</v>
      </c>
      <c r="I20" s="48" t="s">
        <v>19</v>
      </c>
      <c r="J20" s="48" t="s">
        <v>19</v>
      </c>
      <c r="K20" s="48" t="s">
        <v>19</v>
      </c>
      <c r="L20" s="54">
        <f t="shared" si="0"/>
        <v>15</v>
      </c>
      <c r="M20" s="54">
        <f t="shared" si="1"/>
        <v>5</v>
      </c>
      <c r="N20" s="54">
        <f t="shared" si="2"/>
        <v>0</v>
      </c>
      <c r="O20" s="54">
        <f t="shared" si="3"/>
        <v>10</v>
      </c>
      <c r="P20" s="54">
        <f t="shared" si="4"/>
        <v>15</v>
      </c>
      <c r="Q20" s="54">
        <f t="shared" si="5"/>
        <v>10</v>
      </c>
      <c r="R20" s="54">
        <f t="shared" si="6"/>
        <v>30</v>
      </c>
      <c r="S20" s="54" t="s">
        <v>19</v>
      </c>
      <c r="T20" s="54" t="s">
        <v>19</v>
      </c>
      <c r="U20" s="54" t="s">
        <v>19</v>
      </c>
      <c r="V20" s="54">
        <f t="shared" si="7"/>
        <v>85</v>
      </c>
      <c r="W20" s="532"/>
      <c r="X20" s="544"/>
    </row>
    <row r="21" spans="1:24" ht="29.1" customHeight="1" x14ac:dyDescent="0.2">
      <c r="A21" s="528"/>
      <c r="B21" s="527"/>
      <c r="C21" s="130"/>
      <c r="D21" s="52"/>
      <c r="E21" s="48"/>
      <c r="F21" s="48"/>
      <c r="G21" s="48"/>
      <c r="H21" s="48"/>
      <c r="I21" s="48"/>
      <c r="J21" s="48"/>
      <c r="K21" s="48"/>
      <c r="L21" s="54">
        <f t="shared" si="0"/>
        <v>0</v>
      </c>
      <c r="M21" s="54">
        <f t="shared" si="1"/>
        <v>0</v>
      </c>
      <c r="N21" s="54">
        <f t="shared" si="2"/>
        <v>0</v>
      </c>
      <c r="O21" s="54">
        <f t="shared" si="3"/>
        <v>0</v>
      </c>
      <c r="P21" s="54">
        <f t="shared" si="4"/>
        <v>0</v>
      </c>
      <c r="Q21" s="54">
        <f t="shared" si="5"/>
        <v>0</v>
      </c>
      <c r="R21" s="54">
        <f t="shared" si="6"/>
        <v>0</v>
      </c>
      <c r="S21" s="54"/>
      <c r="T21" s="54"/>
      <c r="U21" s="54"/>
      <c r="V21" s="54">
        <f t="shared" si="7"/>
        <v>0</v>
      </c>
      <c r="W21" s="532"/>
      <c r="X21" s="544"/>
    </row>
    <row r="22" spans="1:24" x14ac:dyDescent="0.2">
      <c r="A22" s="528" t="str">
        <f>IDENTIFICACIÓN!A16</f>
        <v>R4</v>
      </c>
      <c r="B22" s="525" t="str">
        <f>IDENTIFICACIÓN!B16</f>
        <v xml:space="preserve"> seguimiento  inadecuado en el avance de planes de mejoramiento, acción, anticorrupción y mapa de riesgos de la unidad.</v>
      </c>
      <c r="C22" s="53" t="s">
        <v>229</v>
      </c>
      <c r="D22" s="52" t="s">
        <v>201</v>
      </c>
      <c r="E22" s="48" t="s">
        <v>19</v>
      </c>
      <c r="F22" s="48" t="s">
        <v>19</v>
      </c>
      <c r="G22" s="48" t="s">
        <v>19</v>
      </c>
      <c r="H22" s="48" t="s">
        <v>19</v>
      </c>
      <c r="I22" s="48" t="s">
        <v>19</v>
      </c>
      <c r="J22" s="48" t="s">
        <v>19</v>
      </c>
      <c r="K22" s="48" t="s">
        <v>51</v>
      </c>
      <c r="L22" s="54">
        <f t="shared" si="0"/>
        <v>15</v>
      </c>
      <c r="M22" s="54">
        <f t="shared" si="1"/>
        <v>5</v>
      </c>
      <c r="N22" s="54">
        <f t="shared" si="2"/>
        <v>15</v>
      </c>
      <c r="O22" s="54">
        <f t="shared" si="3"/>
        <v>10</v>
      </c>
      <c r="P22" s="54">
        <f t="shared" si="4"/>
        <v>15</v>
      </c>
      <c r="Q22" s="54">
        <f t="shared" si="5"/>
        <v>10</v>
      </c>
      <c r="R22" s="54">
        <f t="shared" si="6"/>
        <v>0</v>
      </c>
      <c r="S22" s="54" t="s">
        <v>19</v>
      </c>
      <c r="T22" s="54" t="s">
        <v>19</v>
      </c>
      <c r="U22" s="54" t="s">
        <v>19</v>
      </c>
      <c r="V22" s="54">
        <f t="shared" si="7"/>
        <v>70</v>
      </c>
      <c r="W22" s="531">
        <f>IF(AND(V22&gt;0,SUM(V23:V24)=0),V22,IF(AND(SUM(V22:V23)&gt;0,V24=0),AVERAGE(V22:V23),AVERAGE(V22:V24)))</f>
        <v>45</v>
      </c>
      <c r="X22" s="544"/>
    </row>
    <row r="23" spans="1:24" ht="29.1" customHeight="1" x14ac:dyDescent="0.2">
      <c r="A23" s="528"/>
      <c r="B23" s="526"/>
      <c r="C23" s="53"/>
      <c r="D23" s="52"/>
      <c r="E23" s="52"/>
      <c r="F23" s="52"/>
      <c r="G23" s="52" t="s">
        <v>51</v>
      </c>
      <c r="H23" s="52" t="s">
        <v>19</v>
      </c>
      <c r="I23" s="52" t="s">
        <v>51</v>
      </c>
      <c r="J23" s="52" t="s">
        <v>19</v>
      </c>
      <c r="K23" s="52" t="s">
        <v>51</v>
      </c>
      <c r="L23" s="54">
        <f t="shared" si="0"/>
        <v>0</v>
      </c>
      <c r="M23" s="54">
        <f t="shared" si="1"/>
        <v>0</v>
      </c>
      <c r="N23" s="54">
        <f t="shared" si="2"/>
        <v>0</v>
      </c>
      <c r="O23" s="54">
        <f t="shared" si="3"/>
        <v>10</v>
      </c>
      <c r="P23" s="54">
        <f t="shared" si="4"/>
        <v>0</v>
      </c>
      <c r="Q23" s="54">
        <f t="shared" si="5"/>
        <v>10</v>
      </c>
      <c r="R23" s="54">
        <f t="shared" si="6"/>
        <v>0</v>
      </c>
      <c r="S23" s="54" t="s">
        <v>19</v>
      </c>
      <c r="T23" s="54" t="s">
        <v>19</v>
      </c>
      <c r="U23" s="54" t="s">
        <v>19</v>
      </c>
      <c r="V23" s="54">
        <f t="shared" si="7"/>
        <v>20</v>
      </c>
      <c r="W23" s="532"/>
      <c r="X23" s="544"/>
    </row>
    <row r="24" spans="1:24" ht="29.1" customHeight="1" x14ac:dyDescent="0.2">
      <c r="A24" s="528"/>
      <c r="B24" s="527"/>
      <c r="C24" s="53"/>
      <c r="D24" s="52"/>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32"/>
      <c r="X24" s="544"/>
    </row>
    <row r="25" spans="1:24" x14ac:dyDescent="0.2">
      <c r="A25" s="528" t="str">
        <f>IDENTIFICACIÓN!A17</f>
        <v>R5</v>
      </c>
      <c r="B25" s="525" t="str">
        <f>IDENTIFICACIÓN!B17</f>
        <v>se comprometen  los objetivos de la oficina de control interno</v>
      </c>
      <c r="C25" s="53" t="s">
        <v>182</v>
      </c>
      <c r="D25" s="52" t="s">
        <v>201</v>
      </c>
      <c r="E25" s="52" t="s">
        <v>19</v>
      </c>
      <c r="F25" s="52" t="s">
        <v>19</v>
      </c>
      <c r="G25" s="52" t="s">
        <v>51</v>
      </c>
      <c r="H25" s="52" t="s">
        <v>19</v>
      </c>
      <c r="I25" s="52" t="s">
        <v>51</v>
      </c>
      <c r="J25" s="52" t="s">
        <v>19</v>
      </c>
      <c r="K25" s="52" t="s">
        <v>51</v>
      </c>
      <c r="L25" s="54">
        <f t="shared" si="0"/>
        <v>15</v>
      </c>
      <c r="M25" s="54">
        <f t="shared" si="1"/>
        <v>5</v>
      </c>
      <c r="N25" s="54">
        <f t="shared" si="2"/>
        <v>0</v>
      </c>
      <c r="O25" s="54">
        <f t="shared" si="3"/>
        <v>10</v>
      </c>
      <c r="P25" s="54">
        <f t="shared" si="4"/>
        <v>0</v>
      </c>
      <c r="Q25" s="54">
        <f t="shared" si="5"/>
        <v>10</v>
      </c>
      <c r="R25" s="54">
        <f t="shared" si="6"/>
        <v>0</v>
      </c>
      <c r="S25" s="54" t="s">
        <v>19</v>
      </c>
      <c r="T25" s="54" t="s">
        <v>19</v>
      </c>
      <c r="U25" s="54" t="s">
        <v>19</v>
      </c>
      <c r="V25" s="54">
        <f t="shared" si="7"/>
        <v>40</v>
      </c>
      <c r="W25" s="531">
        <f>IF(AND(V25&gt;0,SUM(V26:V27)=0),V25,IF(AND(SUM(V25:V26)&gt;0,V27=0),AVERAGE(V25:V26),AVERAGE(V25:V27)))</f>
        <v>40</v>
      </c>
      <c r="X25" s="544"/>
    </row>
    <row r="26" spans="1:24" ht="29.1" customHeight="1" x14ac:dyDescent="0.2">
      <c r="A26" s="528"/>
      <c r="B26" s="526"/>
      <c r="C26" s="53"/>
      <c r="D26" s="52"/>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32"/>
      <c r="X26" s="544"/>
    </row>
    <row r="27" spans="1:24" ht="29.1" customHeight="1" x14ac:dyDescent="0.2">
      <c r="A27" s="528"/>
      <c r="B27" s="527"/>
      <c r="C27" s="53"/>
      <c r="D27" s="52"/>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32"/>
      <c r="X27" s="544"/>
    </row>
    <row r="28" spans="1:24" x14ac:dyDescent="0.2">
      <c r="A28" s="528" t="str">
        <f>IDENTIFICACIÓN!A18</f>
        <v>R6</v>
      </c>
      <c r="B28" s="525">
        <f>IDENTIFICACIÓN!B18</f>
        <v>0</v>
      </c>
      <c r="C28" s="53"/>
      <c r="D28" s="52"/>
      <c r="E28" s="48"/>
      <c r="F28" s="48"/>
      <c r="G28" s="48"/>
      <c r="H28" s="48"/>
      <c r="I28" s="48"/>
      <c r="J28" s="48"/>
      <c r="K28" s="48"/>
      <c r="L28" s="54"/>
      <c r="M28" s="54"/>
      <c r="N28" s="54"/>
      <c r="O28" s="54"/>
      <c r="P28" s="54"/>
      <c r="Q28" s="54"/>
      <c r="R28" s="54"/>
      <c r="S28" s="54"/>
      <c r="T28" s="54"/>
      <c r="U28" s="54"/>
      <c r="V28" s="54"/>
      <c r="W28" s="531"/>
      <c r="X28" s="544"/>
    </row>
    <row r="29" spans="1:24" ht="29.1" customHeight="1" x14ac:dyDescent="0.2">
      <c r="A29" s="528"/>
      <c r="B29" s="526"/>
      <c r="C29" s="53"/>
      <c r="D29" s="52"/>
      <c r="E29" s="48"/>
      <c r="F29" s="48"/>
      <c r="G29" s="48"/>
      <c r="H29" s="48"/>
      <c r="I29" s="48"/>
      <c r="J29" s="48"/>
      <c r="K29" s="48"/>
      <c r="L29" s="54"/>
      <c r="M29" s="54"/>
      <c r="N29" s="54"/>
      <c r="O29" s="54"/>
      <c r="P29" s="54"/>
      <c r="Q29" s="54"/>
      <c r="R29" s="54"/>
      <c r="S29" s="54"/>
      <c r="T29" s="54"/>
      <c r="U29" s="54"/>
      <c r="V29" s="54"/>
      <c r="W29" s="532"/>
      <c r="X29" s="544"/>
    </row>
    <row r="30" spans="1:24" ht="29.1" customHeight="1" x14ac:dyDescent="0.2">
      <c r="A30" s="528"/>
      <c r="B30" s="527"/>
      <c r="C30" s="53"/>
      <c r="D30" s="52"/>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ref="V30:V36" si="8">SUM(L30:R30)</f>
        <v>0</v>
      </c>
      <c r="W30" s="532"/>
      <c r="X30" s="544"/>
    </row>
    <row r="31" spans="1:24" ht="29.1" customHeight="1" x14ac:dyDescent="0.2">
      <c r="A31" s="528" t="s">
        <v>45</v>
      </c>
      <c r="B31" s="525">
        <f>IDENTIFICACIÓN!B19</f>
        <v>0</v>
      </c>
      <c r="C31" s="53"/>
      <c r="D31" s="53"/>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8"/>
        <v>0</v>
      </c>
      <c r="W31" s="531">
        <f>IF(AND(V31&gt;0,SUM(V32:V33)=0),V31,IF(AND(SUM(V31:V32)&gt;0,V33=0),AVERAGE(V31:V32),AVERAGE(V31:V33)))</f>
        <v>0</v>
      </c>
      <c r="X31" s="544"/>
    </row>
    <row r="32" spans="1:24" ht="29.1" customHeight="1" x14ac:dyDescent="0.2">
      <c r="A32" s="528"/>
      <c r="B32" s="526"/>
      <c r="C32" s="53"/>
      <c r="D32" s="53"/>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8"/>
        <v>0</v>
      </c>
      <c r="W32" s="532"/>
      <c r="X32" s="544"/>
    </row>
    <row r="33" spans="1:24" ht="29.1" customHeight="1" x14ac:dyDescent="0.2">
      <c r="A33" s="528"/>
      <c r="B33" s="527"/>
      <c r="C33" s="53"/>
      <c r="D33" s="53"/>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8"/>
        <v>0</v>
      </c>
      <c r="W33" s="532"/>
      <c r="X33" s="544"/>
    </row>
    <row r="34" spans="1:24" x14ac:dyDescent="0.2">
      <c r="A34" s="528" t="str">
        <f>IDENTIFICACIÓN!A20</f>
        <v>R8</v>
      </c>
      <c r="B34" s="525">
        <f>IDENTIFICACIÓN!B20</f>
        <v>0</v>
      </c>
      <c r="C34" s="53"/>
      <c r="D34" s="53"/>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8"/>
        <v>0</v>
      </c>
      <c r="W34" s="531">
        <f>IF(AND(V34&gt;0,SUM(V35:V36)=0),V34,IF(AND(SUM(V34:V35)&gt;0,V36=0),AVERAGE(V34:V35),AVERAGE(V34:V36)))</f>
        <v>0</v>
      </c>
      <c r="X34" s="544"/>
    </row>
    <row r="35" spans="1:24" ht="29.1" customHeight="1" x14ac:dyDescent="0.2">
      <c r="A35" s="528"/>
      <c r="B35" s="526"/>
      <c r="C35" s="53"/>
      <c r="D35" s="53"/>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8"/>
        <v>0</v>
      </c>
      <c r="W35" s="532"/>
      <c r="X35" s="544"/>
    </row>
    <row r="36" spans="1:24" ht="29.1" customHeight="1" x14ac:dyDescent="0.2">
      <c r="A36" s="528"/>
      <c r="B36" s="527"/>
      <c r="C36" s="53"/>
      <c r="D36" s="53"/>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8"/>
        <v>0</v>
      </c>
      <c r="W36" s="532"/>
      <c r="X36" s="544"/>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201</v>
      </c>
    </row>
    <row r="56" spans="2:5" x14ac:dyDescent="0.2">
      <c r="B56" s="55" t="s">
        <v>14</v>
      </c>
      <c r="C56" s="55" t="s">
        <v>51</v>
      </c>
      <c r="D56" s="55"/>
      <c r="E56" s="45" t="s">
        <v>202</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xr:uid="{00000000-0002-0000-0400-000000000000}"/>
    <dataValidation type="list" allowBlank="1" showInputMessage="1" showErrorMessage="1" sqref="E13:K34 S13:U36" xr:uid="{00000000-0002-0000-0400-000001000000}">
      <formula1>$C$55:$C$56</formula1>
    </dataValidation>
    <dataValidation type="list" allowBlank="1" showInputMessage="1" showErrorMessage="1" sqref="D13:D30" xr:uid="{00000000-0002-0000-0400-000002000000}">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27 O14:O27 P14:P27 P30:P36 M30:M36 O30:O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3">
    <tabColor theme="8" tint="-0.249977111117893"/>
  </sheetPr>
  <dimension ref="A1:M40"/>
  <sheetViews>
    <sheetView topLeftCell="A9" zoomScale="72" zoomScaleNormal="72" workbookViewId="0">
      <selection activeCell="H13" sqref="H13"/>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21" customWidth="1"/>
    <col min="9" max="9" width="13.85546875" customWidth="1"/>
    <col min="10" max="10" width="13.5703125" customWidth="1"/>
  </cols>
  <sheetData>
    <row r="1" spans="1:13" ht="15" x14ac:dyDescent="0.2">
      <c r="A1" s="553"/>
      <c r="B1" s="554"/>
      <c r="C1" s="554"/>
      <c r="D1" s="554"/>
      <c r="E1" s="554"/>
      <c r="F1" s="554"/>
      <c r="G1" s="554"/>
      <c r="H1" s="554"/>
      <c r="I1" s="554"/>
      <c r="J1" s="555"/>
    </row>
    <row r="2" spans="1:13" ht="15" x14ac:dyDescent="0.2">
      <c r="A2" s="556" t="s">
        <v>197</v>
      </c>
      <c r="B2" s="557"/>
      <c r="C2" s="557"/>
      <c r="D2" s="557"/>
      <c r="E2" s="557"/>
      <c r="F2" s="557"/>
      <c r="G2" s="557"/>
      <c r="H2" s="557"/>
      <c r="I2" s="557"/>
      <c r="J2" s="558"/>
    </row>
    <row r="3" spans="1:13" ht="15" x14ac:dyDescent="0.2">
      <c r="A3" s="556" t="s">
        <v>75</v>
      </c>
      <c r="B3" s="557"/>
      <c r="C3" s="557"/>
      <c r="D3" s="557"/>
      <c r="E3" s="557"/>
      <c r="F3" s="557"/>
      <c r="G3" s="557"/>
      <c r="H3" s="557"/>
      <c r="I3" s="557"/>
      <c r="J3" s="558"/>
    </row>
    <row r="4" spans="1:13" x14ac:dyDescent="0.2">
      <c r="A4" s="559"/>
      <c r="B4" s="560"/>
      <c r="C4" s="560"/>
      <c r="D4" s="560"/>
      <c r="E4" s="560"/>
      <c r="F4" s="560"/>
      <c r="G4" s="560"/>
      <c r="H4" s="560"/>
      <c r="I4" s="560"/>
      <c r="J4" s="561"/>
    </row>
    <row r="5" spans="1:13" ht="15" thickBot="1" x14ac:dyDescent="0.25">
      <c r="A5" s="284"/>
      <c r="B5" s="285"/>
      <c r="C5" s="285"/>
      <c r="D5" s="285"/>
      <c r="E5" s="285"/>
      <c r="F5" s="285"/>
      <c r="G5" s="285"/>
      <c r="H5" s="285"/>
      <c r="I5" s="285"/>
      <c r="J5" s="286"/>
    </row>
    <row r="6" spans="1:13" x14ac:dyDescent="0.2">
      <c r="A6" s="287" t="s">
        <v>77</v>
      </c>
      <c r="B6" s="568" t="s">
        <v>136</v>
      </c>
      <c r="C6" s="568"/>
      <c r="D6" s="568"/>
      <c r="E6" s="569"/>
      <c r="F6" s="570"/>
      <c r="G6" s="570"/>
      <c r="H6" s="570"/>
      <c r="I6" s="570"/>
      <c r="J6" s="571"/>
    </row>
    <row r="7" spans="1:13" ht="15.6" customHeight="1" x14ac:dyDescent="0.2">
      <c r="A7" s="288" t="s">
        <v>73</v>
      </c>
      <c r="B7" s="495">
        <f>'CONTEXTO ESTRATEGICO'!B9</f>
        <v>0</v>
      </c>
      <c r="C7" s="495"/>
      <c r="D7" s="495"/>
      <c r="E7" s="572"/>
      <c r="F7" s="573"/>
      <c r="G7" s="573"/>
      <c r="H7" s="573"/>
      <c r="I7" s="573"/>
      <c r="J7" s="574"/>
    </row>
    <row r="8" spans="1:13" ht="42.75" customHeight="1" x14ac:dyDescent="0.2">
      <c r="A8" s="460" t="s">
        <v>78</v>
      </c>
      <c r="B8" s="461"/>
      <c r="C8" s="489" t="s">
        <v>88</v>
      </c>
      <c r="D8" s="490"/>
      <c r="E8" s="490"/>
      <c r="F8" s="490"/>
      <c r="G8" s="490"/>
      <c r="H8" s="490"/>
      <c r="I8" s="490"/>
      <c r="J8" s="491"/>
    </row>
    <row r="9" spans="1:13" ht="42.6" customHeight="1" x14ac:dyDescent="0.2">
      <c r="A9" s="566" t="str">
        <f>'CONTEXTO ESTRATEGICO'!A16</f>
        <v xml:space="preserve"> Evaluación, Seguimiento y Control del Sistema Integrado de Control Interno</v>
      </c>
      <c r="B9" s="567"/>
      <c r="C9" s="575" t="str">
        <f>IDENTIFICACIÓN!C9</f>
        <v xml:space="preserve"> garantizar  la evaluacion autonoma y objetiva del sistema de control interno y de la gestion de forma independiente y evaluar su estado, atraves de la realizacion  de auditorias y seguimiento a planes,proyectos, procedimiento y mecanismos de verificacion  y evaluacion adoctados por la gobernacion  de Bolivar, analizando sus resultados  y generando recomendaciones que  contribuyan con su mejoramiento continuo y con el fortalecimiento de autocontrol, como fin esencial del sistema</v>
      </c>
      <c r="D9" s="576"/>
      <c r="E9" s="576"/>
      <c r="F9" s="576"/>
      <c r="G9" s="576"/>
      <c r="H9" s="576"/>
      <c r="I9" s="576"/>
      <c r="J9" s="577"/>
    </row>
    <row r="10" spans="1:13" ht="25.5" customHeight="1" x14ac:dyDescent="0.2">
      <c r="A10" s="562" t="s">
        <v>47</v>
      </c>
      <c r="B10" s="583" t="s">
        <v>13</v>
      </c>
      <c r="C10" s="581" t="s">
        <v>15</v>
      </c>
      <c r="D10" s="581"/>
      <c r="E10" s="564" t="s">
        <v>16</v>
      </c>
      <c r="F10" s="564" t="s">
        <v>143</v>
      </c>
      <c r="G10" s="564" t="s">
        <v>17</v>
      </c>
      <c r="H10" s="581"/>
      <c r="I10" s="581"/>
      <c r="J10" s="582"/>
    </row>
    <row r="11" spans="1:13" ht="36.6" customHeight="1" x14ac:dyDescent="0.2">
      <c r="A11" s="563"/>
      <c r="B11" s="584"/>
      <c r="C11" s="305" t="s">
        <v>135</v>
      </c>
      <c r="D11" s="305" t="s">
        <v>134</v>
      </c>
      <c r="E11" s="565"/>
      <c r="F11" s="565"/>
      <c r="G11" s="565"/>
      <c r="H11" s="307" t="s">
        <v>211</v>
      </c>
      <c r="I11" s="307" t="s">
        <v>137</v>
      </c>
      <c r="J11" s="308" t="s">
        <v>54</v>
      </c>
    </row>
    <row r="12" spans="1:13" ht="135.75" customHeight="1" x14ac:dyDescent="0.2">
      <c r="A12" s="197" t="str">
        <f>+'RIESGO INHERENTE'!A13</f>
        <v>R1</v>
      </c>
      <c r="B12" s="126" t="str">
        <f>IDENTIFICACIÓN!B13</f>
        <v xml:space="preserve">atrasos en las auditorias, </v>
      </c>
      <c r="C12" s="109">
        <f>ANALISIS!C12</f>
        <v>3</v>
      </c>
      <c r="D12" s="109">
        <f>ANALISIS!D12</f>
        <v>5</v>
      </c>
      <c r="E12" s="95" t="str">
        <f>ANALISIS!F12</f>
        <v>ZONA RIESGO EXTREMA</v>
      </c>
      <c r="F12" s="244" t="s">
        <v>14</v>
      </c>
      <c r="G12" s="126" t="str">
        <f>CONCATENATE('VALORACION CONTROLES'!C13, " ",'VALORACION CONTROLES'!C14," ",'VALORACION CONTROLES'!C15)</f>
        <v xml:space="preserve">solicitar  a la direccion de funcion publica los profesionales y tecnicos de apoyo a la gestionpara colaborar con el personal de planta para la ejecucion de las auditorias   </v>
      </c>
      <c r="H12" s="128">
        <f>IF(AND('VALORACION CONTROLES'!V13&gt;0,SUM('VALORACION CONTROLES'!V14:V15)=0),'VALORACION CONTROLES'!V13,IF(AND(SUM('VALORACION CONTROLES'!V13:V14)&gt;0,'VALORACION CONTROLES'!V15=0),AVERAGE('VALORACION CONTROLES'!V13:V14),AVERAGE('VALORACION CONTROLES'!V13:V15)))</f>
        <v>50</v>
      </c>
      <c r="I12" s="128">
        <f t="shared" ref="I12:I18" si="0">SUM(H12:H12)</f>
        <v>50</v>
      </c>
      <c r="J12" s="578">
        <f>IF(AND(I12&gt;0,SUM(I13:I19)=0),I12,IF(AND(SUM(I12:I13)&gt;0,SUM(I14:I19)=0),AVERAGE(I12:I13),IF(AND(SUM(I12:I14)&gt;0,SUM(I15:I19)=0),AVERAGE(I12:I14),IF(AND(SUM(I12:I15)&gt;0,SUM(I16:I19)=0),AVERAGE(I12:I15),IF(AND(SUM(I12:I16)&gt;0,SUM(I17:I19)=0),AVERAGE(I12:I16),IF(AND(SUM(I12:I17)&gt;0,SUM(I18:I19)=0),AVERAGE(I12:I17),AVERAGE(I12:I13)))))))</f>
        <v>61</v>
      </c>
    </row>
    <row r="13" spans="1:13" ht="71.25" x14ac:dyDescent="0.2">
      <c r="A13" s="198" t="str">
        <f>+'RIESGO INHERENTE'!A14</f>
        <v>R2</v>
      </c>
      <c r="B13" s="126" t="str">
        <f>IDENTIFICACIÓN!B14</f>
        <v xml:space="preserve">Desviación de procesos y procedimientos establecidos en la Oficina de Control Interno. </v>
      </c>
      <c r="C13" s="109">
        <f>ANALISIS!C13</f>
        <v>1</v>
      </c>
      <c r="D13" s="109">
        <f>ANALISIS!D13</f>
        <v>5</v>
      </c>
      <c r="E13" s="95" t="str">
        <f>ANALISIS!F13</f>
        <v>ZONA RIESGO ALTA</v>
      </c>
      <c r="F13" s="244" t="s">
        <v>24</v>
      </c>
      <c r="G13" s="126" t="str">
        <f>CONCATENATE('VALORACION CONTROLES'!C16, " ",'VALORACION CONTROLES'!C17," ",'VALORACION CONTROLES'!C18)</f>
        <v xml:space="preserve">Por parte de la Jefe OCI y profesionales de apoyo, se realiza la verificación de las actividades en cumplimiento de los procesos y procedimientos del área.    </v>
      </c>
      <c r="H13" s="128">
        <f>IF(AND('VALORACION CONTROLES'!V16&gt;0,SUM('VALORACION CONTROLES'!V17:V18)=0),'VALORACION CONTROLES'!V16,IF(AND(SUM('VALORACION CONTROLES'!V16:V17)&gt;0,'VALORACION CONTROLES'!V18=0),AVERAGE('VALORACION CONTROLES'!V16:V17),AVERAGE('VALORACION CONTROLES'!V16:V18)))</f>
        <v>85</v>
      </c>
      <c r="I13" s="128">
        <f t="shared" si="0"/>
        <v>85</v>
      </c>
      <c r="J13" s="579"/>
      <c r="M13" s="239"/>
    </row>
    <row r="14" spans="1:13" ht="85.5" x14ac:dyDescent="0.2">
      <c r="A14" s="198" t="str">
        <f>+'RIESGO INHERENTE'!A15</f>
        <v>R3</v>
      </c>
      <c r="B14" s="127" t="str">
        <f>IDENTIFICACIÓN!B15</f>
        <v>No presentación oportuna de informes a rendir por la OCI a los entes de control.</v>
      </c>
      <c r="C14" s="109">
        <f>ANALISIS!C14</f>
        <v>1</v>
      </c>
      <c r="D14" s="109">
        <f>ANALISIS!D14</f>
        <v>5</v>
      </c>
      <c r="E14" s="95" t="str">
        <f>ANALISIS!F14</f>
        <v>ZONA RIESGO ALTA</v>
      </c>
      <c r="F14" s="244" t="s">
        <v>14</v>
      </c>
      <c r="G14" s="126" t="str">
        <f>CONCATENATE('VALORACION CONTROLES'!C19, " ",'VALORACION CONTROLES'!C20," ",'VALORACION CONTROLES'!C21)</f>
        <v xml:space="preserve">Contar con una herramienta y/o mecanismo (Tablero de Control) para llevar el seguimiento de la entrega de informes de Ley a cargo de la OCI Cronograma de seguimiento. </v>
      </c>
      <c r="H14" s="128">
        <f>IF(AND('VALORACION CONTROLES'!V19&gt;0,SUM('VALORACION CONTROLES'!V20:V21)=0),'VALORACION CONTROLES'!V19,IF(AND(SUM('VALORACION CONTROLES'!V19:V20)&gt;0,'VALORACION CONTROLES'!V21=0),AVERAGE('VALORACION CONTROLES'!V19:V20),AVERAGE('VALORACION CONTROLES'!V19:V21)))</f>
        <v>85</v>
      </c>
      <c r="I14" s="128">
        <f t="shared" si="0"/>
        <v>85</v>
      </c>
      <c r="J14" s="579"/>
    </row>
    <row r="15" spans="1:13" ht="57" x14ac:dyDescent="0.2">
      <c r="A15" s="198" t="str">
        <f>+'RIESGO INHERENTE'!A16</f>
        <v>R4</v>
      </c>
      <c r="B15" s="127" t="str">
        <f>IDENTIFICACIÓN!B16</f>
        <v xml:space="preserve"> seguimiento  inadecuado en el avance de planes de mejoramiento, acción, anticorrupción y mapa de riesgos de la unidad.</v>
      </c>
      <c r="C15" s="109">
        <f>ANALISIS!C15</f>
        <v>2</v>
      </c>
      <c r="D15" s="109">
        <f>ANALISIS!D15</f>
        <v>4</v>
      </c>
      <c r="E15" s="95" t="str">
        <f>ANALISIS!F15</f>
        <v>ZONA RIESGO ALTA</v>
      </c>
      <c r="F15" s="244" t="s">
        <v>24</v>
      </c>
      <c r="G15" s="126" t="str">
        <f>CONCATENATE('VALORACION CONTROLES'!C22, " ",'VALORACION CONTROLES'!C23," ",'VALORACION CONTROLES'!C24)</f>
        <v xml:space="preserve">Cronograma y oficios de seguimiento.  </v>
      </c>
      <c r="H15" s="128">
        <f>IF(AND('VALORACION CONTROLES'!V22&gt;0,SUM('VALORACION CONTROLES'!V23:V24)=0),'VALORACION CONTROLES'!V22,IF(AND(SUM('VALORACION CONTROLES'!V22:V23)&gt;0,'VALORACION CONTROLES'!V24=0),AVERAGE('VALORACION CONTROLES'!V22:V23),AVERAGE('VALORACION CONTROLES'!V22:V24)))</f>
        <v>45</v>
      </c>
      <c r="I15" s="128">
        <f t="shared" si="0"/>
        <v>45</v>
      </c>
      <c r="J15" s="579"/>
    </row>
    <row r="16" spans="1:13" ht="30" x14ac:dyDescent="0.2">
      <c r="A16" s="198" t="str">
        <f>+'RIESGO INHERENTE'!A17</f>
        <v>R5</v>
      </c>
      <c r="B16" s="127" t="str">
        <f>IDENTIFICACIÓN!B17</f>
        <v>se comprometen  los objetivos de la oficina de control interno</v>
      </c>
      <c r="C16" s="109">
        <f>ANALISIS!C16</f>
        <v>1</v>
      </c>
      <c r="D16" s="109">
        <f>ANALISIS!D16</f>
        <v>2</v>
      </c>
      <c r="E16" s="95" t="str">
        <f>ANALISIS!F16</f>
        <v>ZONA RIESGO BAJA</v>
      </c>
      <c r="F16" s="244" t="s">
        <v>24</v>
      </c>
      <c r="G16" s="126" t="str">
        <f>CONCATENATE('VALORACION CONTROLES'!C25, " ",'VALORACION CONTROLES'!C26," ",'VALORACION CONTROLES'!C27)</f>
        <v xml:space="preserve">Cronograma de seguimiento.  </v>
      </c>
      <c r="H16" s="128">
        <f>IF(AND('VALORACION CONTROLES'!V25&gt;0,SUM('VALORACION CONTROLES'!V26:V27)=0),'VALORACION CONTROLES'!V25,IF(AND(SUM('VALORACION CONTROLES'!V25:V26)&gt;0,'VALORACION CONTROLES'!V27=0),AVERAGE('VALORACION CONTROLES'!V25:V26),AVERAGE('VALORACION CONTROLES'!V25:V27)))</f>
        <v>40</v>
      </c>
      <c r="I16" s="128">
        <f t="shared" si="0"/>
        <v>40</v>
      </c>
      <c r="J16" s="579"/>
    </row>
    <row r="17" spans="1:10" ht="15" x14ac:dyDescent="0.2">
      <c r="A17" s="198" t="str">
        <f>+'RIESGO INHERENTE'!A18</f>
        <v>R6</v>
      </c>
      <c r="B17" s="127">
        <f>IDENTIFICACIÓN!B18</f>
        <v>0</v>
      </c>
      <c r="C17" s="109">
        <f>ANALISIS!C17</f>
        <v>0</v>
      </c>
      <c r="D17" s="109">
        <f>ANALISIS!D17</f>
        <v>0</v>
      </c>
      <c r="E17" s="95"/>
      <c r="F17" s="244"/>
      <c r="G17" s="126" t="str">
        <f>CONCATENATE('VALORACION CONTROLES'!C28, " ",'VALORACION CONTROLES'!C29," ",'VALORACION CONTROLES'!C30)</f>
        <v xml:space="preserve">  </v>
      </c>
      <c r="H17" s="128"/>
      <c r="I17" s="128">
        <f t="shared" si="0"/>
        <v>0</v>
      </c>
      <c r="J17" s="579"/>
    </row>
    <row r="18" spans="1:10" ht="15" x14ac:dyDescent="0.2">
      <c r="A18" s="198" t="str">
        <f>+'RIESGO INHERENTE'!A19</f>
        <v>R7</v>
      </c>
      <c r="B18" s="127">
        <f>IDENTIFICACIÓN!B19</f>
        <v>0</v>
      </c>
      <c r="C18" s="109">
        <f>ANALISIS!C18</f>
        <v>0</v>
      </c>
      <c r="D18" s="109">
        <f>ANALISIS!D18</f>
        <v>0</v>
      </c>
      <c r="E18" s="95" t="b">
        <f>ANALISIS!F18</f>
        <v>0</v>
      </c>
      <c r="F18" s="244"/>
      <c r="G18" s="126" t="str">
        <f>CONCATENATE('VALORACION CONTROLES'!C31,'VALORACION CONTROLES'!C32,'VALORACION CONTROLES'!C33)</f>
        <v/>
      </c>
      <c r="H18" s="128"/>
      <c r="I18" s="128">
        <f t="shared" si="0"/>
        <v>0</v>
      </c>
      <c r="J18" s="579"/>
    </row>
    <row r="19" spans="1:10" ht="15.75" thickBot="1" x14ac:dyDescent="0.25">
      <c r="A19" s="289" t="str">
        <f>+'RIESGO INHERENTE'!A20</f>
        <v>R8</v>
      </c>
      <c r="B19" s="290">
        <f>IDENTIFICACIÓN!B20</f>
        <v>0</v>
      </c>
      <c r="C19" s="291">
        <f>ANALISIS!C19</f>
        <v>0</v>
      </c>
      <c r="D19" s="291">
        <f>ANALISIS!D19</f>
        <v>0</v>
      </c>
      <c r="E19" s="292" t="b">
        <f>ANALISIS!F19</f>
        <v>0</v>
      </c>
      <c r="F19" s="293"/>
      <c r="G19" s="294" t="str">
        <f>CONCATENATE('VALORACION CONTROLES'!C34,'VALORACION CONTROLES'!C35,'VALORACION CONTROLES'!C36)</f>
        <v/>
      </c>
      <c r="H19" s="128"/>
      <c r="I19" s="295"/>
      <c r="J19" s="580"/>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RIESGO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xr:uid="{00000000-0002-0000-0500-000000000000}"/>
    <dataValidation allowBlank="1" showInputMessage="1" showErrorMessage="1" prompt="La probabilidad se encuentra determinada por una escala de 1 a 3, siendo 1 la menor probabilidad de ocurrencia del riesgo y 3 la mayor probabilidad de  ocurrencia." sqref="C11" xr:uid="{00000000-0002-0000-0500-000001000000}"/>
    <dataValidation type="list" allowBlank="1" showInputMessage="1" showErrorMessage="1" sqref="F20:F35" xr:uid="{00000000-0002-0000-0500-000002000000}">
      <formula1>$B$54:$B$55</formula1>
    </dataValidation>
    <dataValidation type="list" allowBlank="1" showInputMessage="1" showErrorMessage="1" sqref="F12:F19" xr:uid="{00000000-0002-0000-0500-000003000000}">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theme="8" tint="-0.249977111117893"/>
  </sheetPr>
  <dimension ref="A1:AD90"/>
  <sheetViews>
    <sheetView showGridLines="0" topLeftCell="F1" zoomScale="90" zoomScaleNormal="90" workbookViewId="0">
      <pane ySplit="1" topLeftCell="A12" activePane="bottomLeft" state="frozen"/>
      <selection pane="bottomLeft" activeCell="R18" sqref="R18"/>
    </sheetView>
  </sheetViews>
  <sheetFormatPr baseColWidth="10" defaultColWidth="0.42578125" defaultRowHeight="12.75" zeroHeight="1" x14ac:dyDescent="0.2"/>
  <cols>
    <col min="1" max="1" width="11.7109375" style="319" customWidth="1"/>
    <col min="2" max="2" width="67" style="318" customWidth="1"/>
    <col min="3" max="3" width="20.7109375" style="318" customWidth="1"/>
    <col min="4" max="4" width="32.85546875" style="318" customWidth="1"/>
    <col min="5" max="5" width="32.42578125" style="318" customWidth="1"/>
    <col min="6" max="6" width="19" style="318" customWidth="1"/>
    <col min="7" max="8" width="14.140625" style="318" customWidth="1"/>
    <col min="9" max="9" width="21.140625" style="318" customWidth="1"/>
    <col min="10" max="10" width="3.42578125" style="318" customWidth="1"/>
    <col min="11" max="11" width="4.140625" style="318" bestFit="1" customWidth="1"/>
    <col min="12" max="12" width="3.42578125" style="318" bestFit="1" customWidth="1"/>
    <col min="13" max="13" width="4.140625" style="318" bestFit="1" customWidth="1"/>
    <col min="14" max="14" width="52" style="318" customWidth="1"/>
    <col min="15" max="16" width="4.140625" style="318" bestFit="1" customWidth="1"/>
    <col min="17" max="17" width="3.42578125" style="318" bestFit="1" customWidth="1"/>
    <col min="18" max="18" width="4.140625" style="318" bestFit="1" customWidth="1"/>
    <col min="19" max="19" width="52.42578125" style="320" customWidth="1"/>
    <col min="20" max="30" width="11.42578125" style="1" hidden="1" customWidth="1"/>
    <col min="31" max="230" width="0" style="1" hidden="1" customWidth="1"/>
    <col min="231" max="231" width="6.28515625" style="1" customWidth="1"/>
    <col min="232" max="232" width="11.28515625" style="1" customWidth="1"/>
    <col min="233" max="233" width="6" style="1" customWidth="1"/>
    <col min="234" max="234" width="50.28515625" style="1" customWidth="1"/>
    <col min="235" max="235" width="5.5703125" style="1" customWidth="1"/>
    <col min="236" max="236" width="4.140625" style="1" customWidth="1"/>
    <col min="237" max="237" width="8.85546875" style="1" customWidth="1"/>
    <col min="238" max="238" width="8.140625" style="1" customWidth="1"/>
    <col min="239" max="239" width="9.5703125" style="1" customWidth="1"/>
    <col min="240" max="240" width="7.140625" style="1" customWidth="1"/>
    <col min="241" max="241" width="6.5703125" style="1" customWidth="1"/>
    <col min="242" max="242" width="7.7109375" style="1" customWidth="1"/>
    <col min="243" max="243" width="7" style="1" customWidth="1"/>
    <col min="244" max="244" width="6" style="1" customWidth="1"/>
    <col min="245" max="245" width="7.140625" style="1" customWidth="1"/>
    <col min="246" max="246" width="47.140625" style="1" customWidth="1"/>
    <col min="247" max="247" width="65.7109375" style="1" customWidth="1"/>
    <col min="248" max="248" width="17.28515625" style="1" customWidth="1"/>
    <col min="249" max="16384" width="0.42578125" style="1"/>
  </cols>
  <sheetData>
    <row r="1" spans="1:20" ht="14.25" customHeight="1" x14ac:dyDescent="0.2">
      <c r="A1" s="467"/>
      <c r="B1" s="468"/>
      <c r="C1" s="468"/>
      <c r="D1" s="468"/>
      <c r="E1" s="468"/>
      <c r="F1" s="468"/>
      <c r="G1" s="468"/>
      <c r="H1" s="468"/>
      <c r="I1" s="468"/>
      <c r="J1" s="468"/>
      <c r="K1" s="468"/>
      <c r="L1" s="468"/>
      <c r="M1" s="468"/>
      <c r="N1" s="468"/>
      <c r="O1" s="468"/>
      <c r="P1" s="468"/>
      <c r="Q1" s="468"/>
      <c r="R1" s="468"/>
      <c r="S1" s="469"/>
      <c r="T1" s="205"/>
    </row>
    <row r="2" spans="1:20" ht="14.25" customHeight="1" x14ac:dyDescent="0.2">
      <c r="A2" s="470"/>
      <c r="B2" s="471"/>
      <c r="C2" s="471"/>
      <c r="D2" s="471"/>
      <c r="E2" s="471"/>
      <c r="F2" s="471"/>
      <c r="G2" s="471"/>
      <c r="H2" s="471"/>
      <c r="I2" s="471"/>
      <c r="J2" s="471"/>
      <c r="K2" s="471"/>
      <c r="L2" s="471"/>
      <c r="M2" s="471"/>
      <c r="N2" s="471"/>
      <c r="O2" s="471"/>
      <c r="P2" s="471"/>
      <c r="Q2" s="471"/>
      <c r="R2" s="471"/>
      <c r="S2" s="472"/>
      <c r="T2" s="205"/>
    </row>
    <row r="3" spans="1:20" ht="14.25" customHeight="1" x14ac:dyDescent="0.2">
      <c r="A3" s="470" t="s">
        <v>75</v>
      </c>
      <c r="B3" s="471"/>
      <c r="C3" s="471"/>
      <c r="D3" s="471"/>
      <c r="E3" s="471"/>
      <c r="F3" s="471"/>
      <c r="G3" s="471"/>
      <c r="H3" s="471"/>
      <c r="I3" s="471"/>
      <c r="J3" s="471"/>
      <c r="K3" s="471"/>
      <c r="L3" s="471"/>
      <c r="M3" s="471"/>
      <c r="N3" s="471"/>
      <c r="O3" s="471"/>
      <c r="P3" s="471"/>
      <c r="Q3" s="471"/>
      <c r="R3" s="471"/>
      <c r="S3" s="472"/>
      <c r="T3" s="205"/>
    </row>
    <row r="4" spans="1:20" ht="15" x14ac:dyDescent="0.2">
      <c r="A4" s="297"/>
      <c r="B4" s="298"/>
      <c r="C4" s="298"/>
      <c r="D4" s="298"/>
      <c r="E4" s="298"/>
      <c r="F4" s="298"/>
      <c r="G4" s="298"/>
      <c r="H4" s="298"/>
      <c r="I4" s="298"/>
      <c r="J4" s="298"/>
      <c r="K4" s="298"/>
      <c r="L4" s="298"/>
      <c r="M4" s="298"/>
      <c r="N4" s="298"/>
      <c r="O4" s="298"/>
      <c r="P4" s="298"/>
      <c r="Q4" s="298"/>
      <c r="R4" s="298"/>
      <c r="S4" s="299"/>
      <c r="T4" s="205"/>
    </row>
    <row r="5" spans="1:20" ht="15" x14ac:dyDescent="0.2">
      <c r="A5" s="297"/>
      <c r="B5" s="298"/>
      <c r="C5" s="298"/>
      <c r="D5" s="298"/>
      <c r="E5" s="298"/>
      <c r="F5" s="298"/>
      <c r="G5" s="298"/>
      <c r="H5" s="298"/>
      <c r="I5" s="298"/>
      <c r="J5" s="298"/>
      <c r="K5" s="298"/>
      <c r="L5" s="298"/>
      <c r="M5" s="298"/>
      <c r="N5" s="298"/>
      <c r="O5" s="298"/>
      <c r="P5" s="298"/>
      <c r="Q5" s="298"/>
      <c r="R5" s="298"/>
      <c r="S5" s="299"/>
      <c r="T5" s="205"/>
    </row>
    <row r="6" spans="1:20" ht="15.75" thickBot="1" x14ac:dyDescent="0.25">
      <c r="A6" s="585"/>
      <c r="B6" s="586"/>
      <c r="C6" s="586"/>
      <c r="D6" s="586"/>
      <c r="E6" s="586"/>
      <c r="F6" s="586"/>
      <c r="G6" s="586"/>
      <c r="H6" s="586"/>
      <c r="I6" s="586"/>
      <c r="J6" s="586"/>
      <c r="K6" s="586"/>
      <c r="L6" s="586"/>
      <c r="M6" s="586"/>
      <c r="N6" s="586"/>
      <c r="O6" s="586"/>
      <c r="P6" s="586"/>
      <c r="Q6" s="586"/>
      <c r="R6" s="586"/>
      <c r="S6" s="587"/>
      <c r="T6" s="207"/>
    </row>
    <row r="7" spans="1:20" ht="14.25" x14ac:dyDescent="0.2">
      <c r="A7" s="187" t="s">
        <v>77</v>
      </c>
      <c r="B7" s="339" t="s">
        <v>93</v>
      </c>
      <c r="C7" s="369"/>
      <c r="D7" s="369"/>
      <c r="E7" s="369"/>
      <c r="F7" s="369"/>
      <c r="G7" s="369"/>
      <c r="H7" s="369"/>
      <c r="I7" s="369"/>
      <c r="J7" s="369"/>
      <c r="K7" s="369"/>
      <c r="L7" s="369"/>
      <c r="M7" s="369"/>
      <c r="N7" s="369"/>
      <c r="O7" s="369"/>
      <c r="P7" s="369"/>
      <c r="Q7" s="369"/>
      <c r="R7" s="369"/>
      <c r="S7" s="370"/>
    </row>
    <row r="8" spans="1:20" ht="14.25" x14ac:dyDescent="0.2">
      <c r="A8" s="141" t="s">
        <v>73</v>
      </c>
      <c r="B8" s="337">
        <f>'CONTEXTO ESTRATEGICO'!B9</f>
        <v>0</v>
      </c>
      <c r="C8" s="371"/>
      <c r="D8" s="372"/>
      <c r="E8" s="367"/>
      <c r="F8" s="367"/>
      <c r="G8" s="367"/>
      <c r="H8" s="367"/>
      <c r="I8" s="367"/>
      <c r="J8" s="367"/>
      <c r="K8" s="367"/>
      <c r="L8" s="367"/>
      <c r="M8" s="367"/>
      <c r="N8" s="367"/>
      <c r="O8" s="367"/>
      <c r="P8" s="367"/>
      <c r="Q8" s="367"/>
      <c r="R8" s="367"/>
      <c r="S8" s="368"/>
    </row>
    <row r="9" spans="1:20" ht="21" customHeight="1" x14ac:dyDescent="0.2">
      <c r="A9" s="460" t="s">
        <v>78</v>
      </c>
      <c r="B9" s="461"/>
      <c r="C9" s="489" t="s">
        <v>88</v>
      </c>
      <c r="D9" s="490"/>
      <c r="E9" s="490"/>
      <c r="F9" s="490"/>
      <c r="G9" s="490"/>
      <c r="H9" s="490"/>
      <c r="I9" s="490"/>
      <c r="J9" s="490"/>
      <c r="K9" s="490"/>
      <c r="L9" s="490"/>
      <c r="M9" s="490"/>
      <c r="N9" s="490"/>
      <c r="O9" s="490"/>
      <c r="P9" s="490"/>
      <c r="Q9" s="490"/>
      <c r="R9" s="490"/>
      <c r="S9" s="497"/>
    </row>
    <row r="10" spans="1:20" ht="54.95" customHeight="1" x14ac:dyDescent="0.2">
      <c r="A10" s="592" t="str">
        <f>'CONTEXTO ESTRATEGICO'!A16</f>
        <v xml:space="preserve"> Evaluación, Seguimiento y Control del Sistema Integrado de Control Interno</v>
      </c>
      <c r="B10" s="593"/>
      <c r="C10" s="598" t="str">
        <f>'CONTEXTO ESTRATEGICO'!B25</f>
        <v xml:space="preserve"> garantizar  la evaluacion autonoma y objetiva del sistema de control interno y de la gestion de forma independiente y evaluar su estado, atraves de la realizacion  de auditorias y seguimiento a planes,proyectos, procedimiento y mecanismos de verificacion  y evaluacion adoctados por la gobernacion  de Bolivar, analizando sus resultados  y generando recomendaciones que  contribuyan con su mejoramiento continuo y con el fortalecimiento de autocontrol, como fin esencial del sistema</v>
      </c>
      <c r="D10" s="599"/>
      <c r="E10" s="599"/>
      <c r="F10" s="599"/>
      <c r="G10" s="599"/>
      <c r="H10" s="599"/>
      <c r="I10" s="599"/>
      <c r="J10" s="599"/>
      <c r="K10" s="599"/>
      <c r="L10" s="599"/>
      <c r="M10" s="599"/>
      <c r="N10" s="599"/>
      <c r="O10" s="599"/>
      <c r="P10" s="599"/>
      <c r="Q10" s="599"/>
      <c r="R10" s="599"/>
      <c r="S10" s="600"/>
    </row>
    <row r="11" spans="1:20" s="24" customFormat="1" ht="35.25" customHeight="1" x14ac:dyDescent="0.2">
      <c r="A11" s="596" t="s">
        <v>56</v>
      </c>
      <c r="B11" s="597"/>
      <c r="C11" s="597"/>
      <c r="D11" s="597"/>
      <c r="E11" s="594"/>
      <c r="F11" s="595"/>
      <c r="G11" s="309"/>
      <c r="H11" s="309"/>
      <c r="I11" s="309"/>
      <c r="J11" s="588" t="s">
        <v>150</v>
      </c>
      <c r="K11" s="589"/>
      <c r="L11" s="589"/>
      <c r="M11" s="589"/>
      <c r="N11" s="591"/>
      <c r="O11" s="588" t="s">
        <v>159</v>
      </c>
      <c r="P11" s="589"/>
      <c r="Q11" s="589"/>
      <c r="R11" s="589"/>
      <c r="S11" s="590"/>
      <c r="T11" s="115"/>
    </row>
    <row r="12" spans="1:20" s="24" customFormat="1" ht="45" customHeight="1" x14ac:dyDescent="0.2">
      <c r="A12" s="208" t="s">
        <v>47</v>
      </c>
      <c r="B12" s="307" t="s">
        <v>13</v>
      </c>
      <c r="C12" s="307" t="s">
        <v>49</v>
      </c>
      <c r="D12" s="307" t="s">
        <v>12</v>
      </c>
      <c r="E12" s="307" t="s">
        <v>17</v>
      </c>
      <c r="F12" s="307" t="s">
        <v>64</v>
      </c>
      <c r="G12" s="307" t="s">
        <v>50</v>
      </c>
      <c r="H12" s="307" t="s">
        <v>215</v>
      </c>
      <c r="I12" s="307" t="s">
        <v>216</v>
      </c>
      <c r="J12" s="307" t="s">
        <v>152</v>
      </c>
      <c r="K12" s="307" t="s">
        <v>153</v>
      </c>
      <c r="L12" s="307" t="s">
        <v>147</v>
      </c>
      <c r="M12" s="307" t="s">
        <v>151</v>
      </c>
      <c r="N12" s="307" t="s">
        <v>149</v>
      </c>
      <c r="O12" s="307" t="s">
        <v>145</v>
      </c>
      <c r="P12" s="307" t="s">
        <v>146</v>
      </c>
      <c r="Q12" s="307" t="s">
        <v>147</v>
      </c>
      <c r="R12" s="307" t="s">
        <v>148</v>
      </c>
      <c r="S12" s="308" t="s">
        <v>149</v>
      </c>
    </row>
    <row r="13" spans="1:20" ht="154.5" customHeight="1" x14ac:dyDescent="0.2">
      <c r="A13" s="209" t="str">
        <f>+'RIESGO INHERENTE'!A13</f>
        <v>R1</v>
      </c>
      <c r="B13" s="125" t="str">
        <f>+'RIESGO INHERENTE'!B13</f>
        <v xml:space="preserve">atrasos en las auditorias, </v>
      </c>
      <c r="C13" s="116" t="str">
        <f>VLOOKUP(A13,ANALISIS!A1:F19,6,0)</f>
        <v>ZONA RIESGO EXTREMA</v>
      </c>
      <c r="D13" s="125" t="str">
        <f>CONCATENATE(IDENTIFICACIÓN!D13)</f>
        <v>falta de personal interdiciplinario para desarrollar los roles de la oficina de control interno</v>
      </c>
      <c r="E13" s="247" t="str">
        <f>CONCATENATE('VALORACIÓN DEL RIESGO'!G12,'VALORACIÓN DEL RIESGO'!G13,'VALORACIÓN DEL RIESGO'!G14,'VALORACIÓN DEL RIESGO'!G15,'VALORACIÓN DEL RIESGO'!G16,'VALORACIÓN DEL RIESGO'!G17)</f>
        <v xml:space="preserve">solicitar  a la direccion de funcion publica los profesionales y tecnicos de apoyo a la gestionpara colaborar con el personal de planta para la ejecucion de las auditorias   Por parte de la Jefe OCI y profesionales de apoyo, se realiza la verificación de las actividades en cumplimiento de los procesos y procedimientos del área.    Contar con una herramienta y/o mecanismo (Tablero de Control) para llevar el seguimiento de la entrega de informes de Ley a cargo de la OCI Cronograma de seguimiento. Cronograma y oficios de seguimiento.  Cronograma de seguimiento.    </v>
      </c>
      <c r="F13" s="246">
        <f>'VALORACIÓN DEL RIESGO'!I12</f>
        <v>50</v>
      </c>
      <c r="G13" s="310">
        <v>42964</v>
      </c>
      <c r="H13" s="310">
        <v>43100</v>
      </c>
      <c r="I13" s="310" t="s">
        <v>230</v>
      </c>
      <c r="J13" s="266"/>
      <c r="K13" s="117"/>
      <c r="L13" s="117"/>
      <c r="M13" s="117" t="s">
        <v>231</v>
      </c>
      <c r="N13" s="247"/>
      <c r="O13" s="117"/>
      <c r="P13" s="117"/>
      <c r="Q13" s="117"/>
      <c r="R13" s="117" t="s">
        <v>231</v>
      </c>
      <c r="S13" s="313"/>
    </row>
    <row r="14" spans="1:20" ht="199.5" x14ac:dyDescent="0.2">
      <c r="A14" s="209" t="str">
        <f>+'RIESGO INHERENTE'!A14</f>
        <v>R2</v>
      </c>
      <c r="B14" s="125" t="str">
        <f>+'RIESGO INHERENTE'!B14</f>
        <v xml:space="preserve">Desviación de procesos y procedimientos establecidos en la Oficina de Control Interno. </v>
      </c>
      <c r="C14" s="116" t="str">
        <f>VLOOKUP(A14,ANALISIS!A6:F21,6,0)</f>
        <v>ZONA RIESGO ALTA</v>
      </c>
      <c r="D14" s="125" t="str">
        <f>CONCATENATE(IDENTIFICACIÓN!D14)</f>
        <v xml:space="preserve">Falta de conocimiento y compromiso por parte del auditor, de los procedimientos competentes y, actualizados de la oficina de control interno. 
</v>
      </c>
      <c r="E14" s="247" t="str">
        <f>CONCATENATE('VALORACIÓN DEL RIESGO'!G13,'VALORACIÓN DEL RIESGO'!G14,'VALORACIÓN DEL RIESGO'!G15,'VALORACIÓN DEL RIESGO'!G16,'VALORACIÓN DEL RIESGO'!G17,'VALORACIÓN DEL RIESGO'!G18)</f>
        <v xml:space="preserve">Por parte de la Jefe OCI y profesionales de apoyo, se realiza la verificación de las actividades en cumplimiento de los procesos y procedimientos del área.    Contar con una herramienta y/o mecanismo (Tablero de Control) para llevar el seguimiento de la entrega de informes de Ley a cargo de la OCI Cronograma de seguimiento. Cronograma y oficios de seguimiento.  Cronograma de seguimiento.    </v>
      </c>
      <c r="F14" s="246">
        <f>'VALORACIÓN DEL RIESGO'!I13</f>
        <v>85</v>
      </c>
      <c r="G14" s="310">
        <v>42964</v>
      </c>
      <c r="H14" s="310">
        <v>43100</v>
      </c>
      <c r="I14" s="310" t="s">
        <v>230</v>
      </c>
      <c r="J14" s="266"/>
      <c r="K14" s="118"/>
      <c r="L14" s="117"/>
      <c r="M14" s="117" t="s">
        <v>231</v>
      </c>
      <c r="N14" s="247"/>
      <c r="O14" s="266"/>
      <c r="P14" s="118"/>
      <c r="Q14" s="117"/>
      <c r="R14" s="117" t="s">
        <v>231</v>
      </c>
      <c r="S14" s="314"/>
    </row>
    <row r="15" spans="1:20" ht="114" x14ac:dyDescent="0.2">
      <c r="A15" s="209" t="str">
        <f>+'RIESGO INHERENTE'!A15</f>
        <v>R3</v>
      </c>
      <c r="B15" s="125" t="str">
        <f>+'RIESGO INHERENTE'!B15</f>
        <v>No presentación oportuna de informes a rendir por la OCI a los entes de control.</v>
      </c>
      <c r="C15" s="116" t="str">
        <f>VLOOKUP(A15,ANALISIS!A7:F23,6,0)</f>
        <v>ZONA RIESGO ALTA</v>
      </c>
      <c r="D15" s="125" t="str">
        <f>CONCATENATE(IDENTIFICACIÓN!D15)</f>
        <v>no reporte de información por parte de las areas, Desconocimiento de la normatividad aplicable respecto al tema a rendir.</v>
      </c>
      <c r="E15" s="247" t="str">
        <f>CONCATENATE('VALORACIÓN DEL RIESGO'!G14,'VALORACIÓN DEL RIESGO'!G15,'VALORACIÓN DEL RIESGO'!G16,'VALORACIÓN DEL RIESGO'!G17,'VALORACIÓN DEL RIESGO'!G18,'VALORACIÓN DEL RIESGO'!G19)</f>
        <v xml:space="preserve">Contar con una herramienta y/o mecanismo (Tablero de Control) para llevar el seguimiento de la entrega de informes de Ley a cargo de la OCI Cronograma de seguimiento. Cronograma y oficios de seguimiento.  Cronograma de seguimiento.    </v>
      </c>
      <c r="F15" s="246">
        <f>'VALORACIÓN DEL RIESGO'!I14</f>
        <v>85</v>
      </c>
      <c r="G15" s="310">
        <v>42964</v>
      </c>
      <c r="H15" s="310">
        <v>43100</v>
      </c>
      <c r="I15" s="310" t="s">
        <v>230</v>
      </c>
      <c r="J15" s="266"/>
      <c r="K15" s="118"/>
      <c r="L15" s="117"/>
      <c r="M15" s="117" t="s">
        <v>231</v>
      </c>
      <c r="N15" s="264"/>
      <c r="O15" s="266"/>
      <c r="P15" s="118"/>
      <c r="Q15" s="117" t="s">
        <v>232</v>
      </c>
      <c r="R15" s="117" t="s">
        <v>231</v>
      </c>
      <c r="S15" s="314"/>
    </row>
    <row r="16" spans="1:20" ht="48.75" x14ac:dyDescent="0.2">
      <c r="A16" s="209" t="str">
        <f>+'RIESGO INHERENTE'!A16</f>
        <v>R4</v>
      </c>
      <c r="B16" s="125" t="str">
        <f>+'RIESGO INHERENTE'!B16</f>
        <v xml:space="preserve"> seguimiento  inadecuado en el avance de planes de mejoramiento, acción, anticorrupción y mapa de riesgos de la unidad.</v>
      </c>
      <c r="C16" s="119" t="str">
        <f>VLOOKUP(A16,ANALISIS!A10:F26,6,0)</f>
        <v>ZONA RIESGO ALTA</v>
      </c>
      <c r="D16" s="125" t="str">
        <f>CONCATENATE(IDENTIFICACIÓN!D16)</f>
        <v>Aplicación inadecuada del procedimiento para hacer seguimiento.</v>
      </c>
      <c r="E16" s="247" t="str">
        <f>CONCATENATE('VALORACIÓN DEL RIESGO'!G15,'VALORACIÓN DEL RIESGO'!G16,'VALORACIÓN DEL RIESGO'!G17,'VALORACIÓN DEL RIESGO'!G18,'VALORACIÓN DEL RIESGO'!G19,'VALORACIÓN DEL RIESGO'!G20)</f>
        <v xml:space="preserve">Cronograma y oficios de seguimiento.  Cronograma de seguimiento.    </v>
      </c>
      <c r="F16" s="246">
        <f>'VALORACIÓN DEL RIESGO'!I15</f>
        <v>45</v>
      </c>
      <c r="G16" s="310">
        <v>42964</v>
      </c>
      <c r="H16" s="310">
        <v>43100</v>
      </c>
      <c r="I16" s="310" t="s">
        <v>230</v>
      </c>
      <c r="J16" s="266"/>
      <c r="K16" s="106"/>
      <c r="L16" s="117"/>
      <c r="M16" s="117" t="s">
        <v>231</v>
      </c>
      <c r="N16" s="264"/>
      <c r="O16" s="266"/>
      <c r="P16" s="106"/>
      <c r="Q16" s="117"/>
      <c r="R16" s="117" t="s">
        <v>231</v>
      </c>
      <c r="S16" s="245"/>
    </row>
    <row r="17" spans="1:20" ht="71.25" x14ac:dyDescent="0.2">
      <c r="A17" s="209" t="str">
        <f>+'RIESGO INHERENTE'!A17</f>
        <v>R5</v>
      </c>
      <c r="B17" s="125" t="str">
        <f>+'RIESGO INHERENTE'!B17</f>
        <v>se comprometen  los objetivos de la oficina de control interno</v>
      </c>
      <c r="C17" s="119" t="str">
        <f>VLOOKUP(A17,ANALISIS!A12:F28,6,0)</f>
        <v>ZONA RIESGO BAJA</v>
      </c>
      <c r="D17" s="125" t="str">
        <f>CONCATENATE(IDENTIFICACIÓN!D17)</f>
        <v xml:space="preserve">falta de compromiso del personal de la Unidad con respecto a los temas inherentes al control por parte de la OCI.
</v>
      </c>
      <c r="E17" s="247" t="str">
        <f>CONCATENATE('VALORACIÓN DEL RIESGO'!G16,'VALORACIÓN DEL RIESGO'!G17,'VALORACIÓN DEL RIESGO'!G18,'VALORACIÓN DEL RIESGO'!G19,'VALORACIÓN DEL RIESGO'!G20,'VALORACIÓN DEL RIESGO'!G21)</f>
        <v xml:space="preserve">Cronograma de seguimiento.    </v>
      </c>
      <c r="F17" s="246">
        <f>'VALORACIÓN DEL RIESGO'!I16</f>
        <v>40</v>
      </c>
      <c r="G17" s="310">
        <v>42964</v>
      </c>
      <c r="H17" s="310">
        <v>43100</v>
      </c>
      <c r="I17" s="310" t="s">
        <v>230</v>
      </c>
      <c r="J17" s="266"/>
      <c r="K17" s="106"/>
      <c r="L17" s="117"/>
      <c r="M17" s="117" t="s">
        <v>231</v>
      </c>
      <c r="N17" s="267"/>
      <c r="O17" s="266"/>
      <c r="P17" s="106"/>
      <c r="Q17" s="117"/>
      <c r="R17" s="117" t="s">
        <v>231</v>
      </c>
      <c r="S17" s="245"/>
    </row>
    <row r="18" spans="1:20" ht="14.25" x14ac:dyDescent="0.2">
      <c r="A18" s="209" t="str">
        <f>+'RIESGO INHERENTE'!A18</f>
        <v>R6</v>
      </c>
      <c r="B18" s="125">
        <f>+'RIESGO INHERENTE'!B18</f>
        <v>0</v>
      </c>
      <c r="C18" s="119" t="b">
        <f>VLOOKUP(A18,ANALISIS!A14:F30,6,0)</f>
        <v>0</v>
      </c>
      <c r="D18" s="125" t="str">
        <f>CONCATENATE(IDENTIFICACIÓN!D18)</f>
        <v/>
      </c>
      <c r="E18" s="247" t="str">
        <f>CONCATENATE('VALORACIÓN DEL RIESGO'!G17,'VALORACIÓN DEL RIESGO'!G18,'VALORACIÓN DEL RIESGO'!G19,'VALORACIÓN DEL RIESGO'!G20,'VALORACIÓN DEL RIESGO'!G21,'VALORACIÓN DEL RIESGO'!G22)</f>
        <v xml:space="preserve">  </v>
      </c>
      <c r="F18" s="246">
        <f>'VALORACIÓN DEL RIESGO'!I17</f>
        <v>0</v>
      </c>
      <c r="G18" s="310"/>
      <c r="H18" s="310"/>
      <c r="I18" s="310"/>
      <c r="J18" s="106"/>
      <c r="K18" s="106"/>
      <c r="L18" s="117"/>
      <c r="M18" s="117"/>
      <c r="N18" s="267"/>
      <c r="O18" s="106"/>
      <c r="P18" s="106"/>
      <c r="Q18" s="117"/>
      <c r="R18" s="117"/>
      <c r="S18" s="245"/>
    </row>
    <row r="19" spans="1:20" ht="39.950000000000003" customHeight="1" x14ac:dyDescent="0.2">
      <c r="A19" s="209" t="str">
        <f>+'RIESGO INHERENTE'!A19</f>
        <v>R7</v>
      </c>
      <c r="B19" s="125">
        <f>+'RIESGO INHERENTE'!B19</f>
        <v>0</v>
      </c>
      <c r="C19" s="119" t="b">
        <f>VLOOKUP(A19,ANALISIS!A16:F32,6,0)</f>
        <v>0</v>
      </c>
      <c r="D19" s="107" t="str">
        <f>CONCATENATE(IDENTIFICACIÓN!D19)</f>
        <v/>
      </c>
      <c r="E19" s="247" t="str">
        <f>CONCATENATE('VALORACION CONTROLES'!C31," ",'VALORACION CONTROLES'!C32," ",'VALORACION CONTROLES'!C33)</f>
        <v xml:space="preserve">  </v>
      </c>
      <c r="F19" s="246">
        <f>'VALORACIÓN DEL RIESGO'!I18</f>
        <v>0</v>
      </c>
      <c r="G19" s="310"/>
      <c r="H19" s="310"/>
      <c r="I19" s="310"/>
      <c r="J19" s="106"/>
      <c r="K19" s="106"/>
      <c r="L19" s="106"/>
      <c r="M19" s="106"/>
      <c r="N19" s="106"/>
      <c r="O19" s="106"/>
      <c r="P19" s="106"/>
      <c r="Q19" s="106"/>
      <c r="R19" s="106"/>
      <c r="S19" s="245"/>
    </row>
    <row r="20" spans="1:20" ht="39.950000000000003" customHeight="1" x14ac:dyDescent="0.2">
      <c r="A20" s="209" t="str">
        <f>+'RIESGO INHERENTE'!A20</f>
        <v>R8</v>
      </c>
      <c r="B20" s="125">
        <f>+'RIESGO INHERENTE'!B20</f>
        <v>0</v>
      </c>
      <c r="C20" s="119" t="b">
        <f>VLOOKUP(A20,ANALISIS!A18:F34,6,0)</f>
        <v>0</v>
      </c>
      <c r="D20" s="107" t="str">
        <f>CONCATENATE(IDENTIFICACIÓN!D20)</f>
        <v/>
      </c>
      <c r="E20" s="247" t="str">
        <f>CONCATENATE('VALORACION CONTROLES'!C34," ",'VALORACION CONTROLES'!C35," ",'VALORACION CONTROLES'!C36)</f>
        <v xml:space="preserve">  </v>
      </c>
      <c r="F20" s="246">
        <f>'VALORACIÓN DEL RIESGO'!I19</f>
        <v>0</v>
      </c>
      <c r="G20" s="310"/>
      <c r="H20" s="310"/>
      <c r="I20" s="310"/>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15"/>
      <c r="B26" s="316"/>
      <c r="C26" s="316"/>
      <c r="D26" s="316"/>
      <c r="E26" s="316"/>
      <c r="F26" s="316"/>
      <c r="G26" s="316"/>
      <c r="H26" s="316"/>
      <c r="I26" s="316"/>
      <c r="J26" s="316"/>
      <c r="K26" s="316"/>
      <c r="L26" s="316"/>
      <c r="M26" s="316"/>
      <c r="N26" s="316"/>
      <c r="O26" s="316"/>
      <c r="P26" s="316"/>
      <c r="Q26" s="316"/>
      <c r="R26" s="316"/>
      <c r="S26" s="317"/>
    </row>
    <row r="27" spans="1:20" hidden="1" x14ac:dyDescent="0.2">
      <c r="A27" s="315"/>
      <c r="B27" s="316"/>
      <c r="C27" s="316"/>
      <c r="D27" s="316"/>
      <c r="E27" s="316"/>
      <c r="F27" s="316"/>
      <c r="G27" s="316"/>
      <c r="H27" s="316"/>
      <c r="I27" s="316"/>
      <c r="J27" s="316"/>
      <c r="K27" s="316"/>
      <c r="L27" s="316"/>
      <c r="M27" s="316"/>
      <c r="N27" s="316"/>
      <c r="O27" s="316"/>
      <c r="P27" s="316"/>
      <c r="Q27" s="316"/>
      <c r="R27" s="316"/>
      <c r="S27" s="317"/>
    </row>
    <row r="28" spans="1:20" hidden="1" x14ac:dyDescent="0.2">
      <c r="A28" s="315"/>
      <c r="B28" s="316"/>
      <c r="C28" s="316"/>
      <c r="D28" s="316"/>
      <c r="E28" s="316"/>
      <c r="F28" s="316"/>
      <c r="G28" s="316"/>
      <c r="H28" s="316"/>
      <c r="I28" s="316"/>
      <c r="J28" s="316"/>
      <c r="K28" s="316"/>
      <c r="L28" s="316"/>
      <c r="M28" s="316"/>
      <c r="N28" s="316"/>
      <c r="O28" s="316"/>
      <c r="P28" s="316"/>
      <c r="Q28" s="316"/>
      <c r="R28" s="316"/>
      <c r="S28" s="317"/>
    </row>
    <row r="29" spans="1:20" hidden="1" x14ac:dyDescent="0.2">
      <c r="A29" s="315"/>
      <c r="B29" s="316"/>
      <c r="C29" s="316"/>
      <c r="D29" s="316"/>
      <c r="E29" s="316"/>
      <c r="F29" s="316"/>
      <c r="G29" s="316"/>
      <c r="H29" s="316"/>
      <c r="I29" s="316"/>
      <c r="J29" s="316"/>
      <c r="K29" s="316"/>
      <c r="L29" s="316"/>
      <c r="M29" s="316"/>
      <c r="N29" s="316"/>
      <c r="O29" s="316"/>
      <c r="P29" s="316"/>
      <c r="Q29" s="316"/>
      <c r="R29" s="316"/>
      <c r="S29" s="317"/>
    </row>
    <row r="30" spans="1:20" hidden="1" x14ac:dyDescent="0.2">
      <c r="A30" s="315"/>
      <c r="B30" s="316"/>
      <c r="C30" s="316"/>
      <c r="D30" s="316"/>
      <c r="E30" s="316"/>
      <c r="F30" s="316"/>
      <c r="G30" s="316"/>
      <c r="H30" s="316"/>
      <c r="I30" s="316"/>
      <c r="J30" s="316"/>
      <c r="K30" s="316"/>
      <c r="L30" s="316"/>
      <c r="M30" s="316"/>
      <c r="N30" s="316"/>
      <c r="O30" s="316"/>
      <c r="P30" s="316"/>
      <c r="Q30" s="316"/>
      <c r="R30" s="316"/>
      <c r="S30" s="317"/>
    </row>
    <row r="31" spans="1:20" hidden="1" x14ac:dyDescent="0.2">
      <c r="A31" s="315"/>
      <c r="B31" s="316"/>
      <c r="C31" s="316"/>
      <c r="D31" s="316"/>
      <c r="E31" s="316"/>
      <c r="F31" s="316"/>
      <c r="G31" s="316"/>
      <c r="H31" s="316"/>
      <c r="I31" s="316"/>
      <c r="J31" s="316"/>
      <c r="K31" s="316"/>
      <c r="L31" s="316"/>
      <c r="M31" s="316"/>
      <c r="N31" s="316"/>
      <c r="O31" s="316"/>
      <c r="P31" s="316"/>
      <c r="Q31" s="316"/>
      <c r="R31" s="316"/>
      <c r="S31" s="317"/>
    </row>
    <row r="32" spans="1:20" hidden="1" x14ac:dyDescent="0.2">
      <c r="A32" s="315"/>
      <c r="B32" s="316"/>
      <c r="C32" s="316"/>
      <c r="D32" s="316"/>
      <c r="E32" s="316"/>
      <c r="F32" s="316"/>
      <c r="G32" s="316"/>
      <c r="H32" s="316"/>
      <c r="I32" s="316"/>
      <c r="J32" s="316"/>
      <c r="K32" s="316"/>
      <c r="L32" s="316"/>
      <c r="M32" s="316"/>
      <c r="N32" s="316"/>
      <c r="O32" s="316"/>
      <c r="P32" s="316"/>
      <c r="Q32" s="316"/>
      <c r="R32" s="316"/>
      <c r="S32" s="317"/>
    </row>
    <row r="33" spans="1:19" hidden="1" x14ac:dyDescent="0.2">
      <c r="A33" s="315"/>
      <c r="B33" s="316"/>
      <c r="C33" s="316"/>
      <c r="D33" s="316"/>
      <c r="E33" s="316"/>
      <c r="F33" s="316"/>
      <c r="G33" s="316"/>
      <c r="H33" s="316"/>
      <c r="I33" s="316"/>
      <c r="J33" s="316"/>
      <c r="K33" s="316"/>
      <c r="L33" s="316"/>
      <c r="M33" s="316"/>
      <c r="N33" s="316"/>
      <c r="O33" s="316"/>
      <c r="P33" s="316"/>
      <c r="Q33" s="316"/>
      <c r="R33" s="316"/>
      <c r="S33" s="317"/>
    </row>
    <row r="34" spans="1:19" hidden="1" x14ac:dyDescent="0.2">
      <c r="A34" s="315"/>
      <c r="B34" s="316"/>
      <c r="C34" s="316"/>
      <c r="D34" s="316"/>
      <c r="E34" s="316"/>
      <c r="F34" s="316"/>
      <c r="G34" s="316"/>
      <c r="H34" s="316"/>
      <c r="I34" s="316"/>
      <c r="J34" s="316"/>
      <c r="K34" s="316"/>
      <c r="L34" s="316"/>
      <c r="M34" s="316"/>
      <c r="N34" s="316"/>
      <c r="O34" s="316"/>
      <c r="P34" s="316"/>
      <c r="Q34" s="316"/>
      <c r="R34" s="316"/>
      <c r="S34" s="317"/>
    </row>
    <row r="35" spans="1:19" hidden="1" x14ac:dyDescent="0.2">
      <c r="A35" s="315"/>
      <c r="B35" s="316"/>
      <c r="C35" s="316"/>
      <c r="D35" s="316"/>
      <c r="E35" s="316"/>
      <c r="F35" s="316"/>
      <c r="G35" s="316"/>
      <c r="H35" s="316"/>
      <c r="I35" s="316"/>
      <c r="J35" s="316"/>
      <c r="K35" s="316"/>
      <c r="L35" s="316"/>
      <c r="M35" s="316"/>
      <c r="N35" s="316"/>
      <c r="O35" s="316"/>
      <c r="P35" s="316"/>
      <c r="Q35" s="316"/>
      <c r="R35" s="316"/>
      <c r="S35" s="317"/>
    </row>
    <row r="36" spans="1:19" hidden="1" x14ac:dyDescent="0.2">
      <c r="A36" s="315"/>
      <c r="B36" s="316"/>
      <c r="C36" s="316"/>
      <c r="D36" s="316"/>
      <c r="E36" s="316"/>
      <c r="F36" s="316"/>
      <c r="G36" s="316"/>
      <c r="H36" s="316"/>
      <c r="I36" s="316"/>
      <c r="J36" s="316"/>
      <c r="K36" s="316"/>
      <c r="L36" s="316"/>
      <c r="M36" s="316"/>
      <c r="N36" s="316"/>
      <c r="O36" s="316"/>
      <c r="P36" s="316"/>
      <c r="Q36" s="316"/>
      <c r="R36" s="316"/>
      <c r="S36" s="317"/>
    </row>
    <row r="37" spans="1:19" hidden="1" x14ac:dyDescent="0.2">
      <c r="A37" s="315"/>
      <c r="B37" s="316"/>
      <c r="C37" s="316"/>
      <c r="D37" s="316"/>
      <c r="E37" s="316"/>
      <c r="F37" s="316"/>
      <c r="G37" s="316"/>
      <c r="H37" s="316"/>
      <c r="I37" s="316"/>
      <c r="J37" s="316"/>
      <c r="K37" s="316"/>
      <c r="L37" s="316"/>
      <c r="M37" s="316"/>
      <c r="N37" s="316"/>
      <c r="O37" s="316"/>
      <c r="P37" s="316"/>
      <c r="Q37" s="316"/>
      <c r="R37" s="316"/>
      <c r="S37" s="317"/>
    </row>
    <row r="38" spans="1:19" hidden="1" x14ac:dyDescent="0.2">
      <c r="A38" s="315"/>
      <c r="B38" s="316"/>
      <c r="C38" s="316"/>
      <c r="D38" s="316"/>
      <c r="E38" s="316"/>
      <c r="F38" s="316"/>
      <c r="G38" s="316"/>
      <c r="H38" s="316"/>
      <c r="I38" s="316"/>
      <c r="J38" s="316"/>
      <c r="K38" s="316"/>
      <c r="L38" s="316"/>
      <c r="M38" s="316"/>
      <c r="N38" s="316"/>
      <c r="O38" s="316"/>
      <c r="P38" s="316"/>
      <c r="Q38" s="316"/>
      <c r="R38" s="316"/>
      <c r="S38" s="317"/>
    </row>
    <row r="39" spans="1:19" hidden="1" x14ac:dyDescent="0.2">
      <c r="A39" s="315"/>
      <c r="B39" s="316"/>
      <c r="C39" s="316"/>
      <c r="D39" s="316"/>
      <c r="E39" s="316"/>
      <c r="F39" s="316"/>
      <c r="G39" s="316"/>
      <c r="H39" s="316"/>
      <c r="I39" s="316"/>
      <c r="J39" s="316"/>
      <c r="K39" s="316"/>
      <c r="L39" s="316"/>
      <c r="M39" s="316"/>
      <c r="N39" s="316"/>
      <c r="O39" s="316"/>
      <c r="P39" s="316"/>
      <c r="Q39" s="316"/>
      <c r="R39" s="316"/>
      <c r="S39" s="317"/>
    </row>
    <row r="40" spans="1:19" hidden="1" x14ac:dyDescent="0.2">
      <c r="A40" s="315"/>
      <c r="B40" s="316"/>
      <c r="C40" s="316"/>
      <c r="D40" s="316"/>
      <c r="E40" s="316"/>
      <c r="F40" s="316"/>
      <c r="G40" s="316"/>
      <c r="H40" s="316"/>
      <c r="I40" s="316"/>
      <c r="J40" s="316"/>
      <c r="K40" s="316"/>
      <c r="L40" s="316"/>
      <c r="M40" s="316"/>
      <c r="N40" s="316"/>
      <c r="O40" s="316"/>
      <c r="P40" s="316"/>
      <c r="Q40" s="316"/>
      <c r="R40" s="316"/>
      <c r="S40" s="317"/>
    </row>
    <row r="41" spans="1:19" hidden="1" x14ac:dyDescent="0.2">
      <c r="A41" s="315"/>
      <c r="B41" s="316"/>
      <c r="C41" s="316"/>
      <c r="D41" s="316"/>
      <c r="E41" s="316"/>
      <c r="F41" s="316"/>
      <c r="G41" s="316"/>
      <c r="H41" s="316"/>
      <c r="I41" s="316"/>
      <c r="J41" s="316"/>
      <c r="K41" s="316"/>
      <c r="L41" s="316"/>
      <c r="M41" s="316"/>
      <c r="N41" s="316"/>
      <c r="O41" s="316"/>
      <c r="P41" s="316"/>
      <c r="Q41" s="316"/>
      <c r="R41" s="316"/>
      <c r="S41" s="317"/>
    </row>
    <row r="42" spans="1:19" hidden="1" x14ac:dyDescent="0.2">
      <c r="A42" s="315"/>
      <c r="B42" s="316"/>
      <c r="C42" s="316"/>
      <c r="E42" s="316"/>
      <c r="F42" s="316"/>
      <c r="G42" s="316"/>
      <c r="H42" s="316"/>
      <c r="I42" s="316"/>
      <c r="J42" s="316"/>
      <c r="K42" s="316"/>
      <c r="L42" s="316"/>
      <c r="M42" s="316"/>
      <c r="N42" s="316"/>
      <c r="O42" s="316"/>
      <c r="P42" s="316"/>
      <c r="Q42" s="316"/>
      <c r="R42" s="316"/>
      <c r="S42" s="317"/>
    </row>
    <row r="43" spans="1:19" hidden="1" x14ac:dyDescent="0.2">
      <c r="A43" s="315"/>
      <c r="B43" s="316"/>
      <c r="C43" s="316"/>
      <c r="D43" s="316"/>
      <c r="E43" s="316"/>
      <c r="F43" s="316"/>
      <c r="G43" s="316"/>
      <c r="H43" s="316"/>
      <c r="I43" s="316"/>
      <c r="J43" s="316"/>
      <c r="K43" s="316"/>
      <c r="L43" s="316"/>
      <c r="M43" s="316"/>
      <c r="N43" s="316"/>
      <c r="O43" s="316"/>
      <c r="P43" s="316"/>
      <c r="Q43" s="316"/>
      <c r="R43" s="316"/>
      <c r="S43" s="317"/>
    </row>
    <row r="44" spans="1:19" hidden="1" x14ac:dyDescent="0.2">
      <c r="A44" s="315"/>
      <c r="B44" s="316"/>
      <c r="C44" s="316"/>
      <c r="D44" s="316"/>
      <c r="E44" s="316"/>
      <c r="F44" s="316"/>
      <c r="G44" s="316"/>
      <c r="H44" s="316"/>
      <c r="I44" s="316"/>
      <c r="J44" s="316"/>
      <c r="K44" s="316"/>
      <c r="L44" s="316"/>
      <c r="M44" s="316"/>
      <c r="N44" s="316"/>
      <c r="O44" s="316"/>
      <c r="P44" s="316"/>
      <c r="Q44" s="316"/>
      <c r="R44" s="316"/>
      <c r="S44" s="317"/>
    </row>
    <row r="45" spans="1:19" hidden="1" x14ac:dyDescent="0.2">
      <c r="A45" s="315"/>
      <c r="B45" s="316"/>
      <c r="C45" s="316"/>
      <c r="D45" s="316"/>
      <c r="E45" s="316"/>
      <c r="F45" s="316"/>
      <c r="G45" s="316"/>
      <c r="H45" s="316"/>
      <c r="I45" s="316"/>
      <c r="J45" s="316"/>
      <c r="K45" s="316"/>
      <c r="L45" s="316"/>
      <c r="M45" s="316"/>
      <c r="N45" s="316"/>
      <c r="O45" s="316"/>
      <c r="P45" s="316"/>
      <c r="Q45" s="316"/>
      <c r="R45" s="316"/>
      <c r="S45" s="317"/>
    </row>
    <row r="46" spans="1:19" hidden="1" x14ac:dyDescent="0.2">
      <c r="A46" s="315"/>
      <c r="B46" s="316"/>
      <c r="C46" s="316"/>
      <c r="D46" s="316"/>
      <c r="E46" s="316"/>
      <c r="F46" s="316"/>
      <c r="G46" s="316"/>
      <c r="H46" s="316"/>
      <c r="I46" s="316"/>
      <c r="J46" s="316"/>
      <c r="K46" s="316"/>
      <c r="L46" s="316"/>
      <c r="M46" s="316"/>
      <c r="N46" s="316"/>
      <c r="O46" s="316"/>
      <c r="P46" s="316"/>
      <c r="Q46" s="316"/>
      <c r="R46" s="316"/>
      <c r="S46" s="317"/>
    </row>
    <row r="47" spans="1:19" hidden="1" x14ac:dyDescent="0.2">
      <c r="A47" s="315"/>
      <c r="B47" s="316"/>
      <c r="C47" s="316"/>
      <c r="D47" s="316"/>
      <c r="E47" s="316"/>
      <c r="F47" s="316"/>
      <c r="G47" s="316"/>
      <c r="H47" s="316"/>
      <c r="I47" s="316"/>
      <c r="J47" s="316"/>
      <c r="K47" s="316"/>
      <c r="L47" s="316"/>
      <c r="M47" s="316"/>
      <c r="N47" s="316"/>
      <c r="O47" s="316"/>
      <c r="P47" s="316"/>
      <c r="Q47" s="316"/>
      <c r="R47" s="316"/>
      <c r="S47" s="317"/>
    </row>
    <row r="48" spans="1:19" hidden="1" x14ac:dyDescent="0.2">
      <c r="A48" s="315"/>
      <c r="B48" s="316"/>
      <c r="C48" s="316"/>
      <c r="D48" s="316"/>
      <c r="E48" s="316"/>
      <c r="F48" s="316"/>
      <c r="G48" s="316"/>
      <c r="H48" s="316"/>
      <c r="I48" s="316"/>
      <c r="J48" s="316"/>
      <c r="K48" s="316"/>
      <c r="L48" s="316"/>
      <c r="M48" s="316"/>
      <c r="N48" s="316"/>
      <c r="O48" s="316"/>
      <c r="P48" s="316"/>
      <c r="Q48" s="316"/>
      <c r="R48" s="316"/>
      <c r="S48" s="317"/>
    </row>
    <row r="49" spans="1:19" hidden="1" x14ac:dyDescent="0.2">
      <c r="A49" s="315"/>
      <c r="B49" s="316"/>
      <c r="C49" s="316"/>
      <c r="D49" s="316"/>
      <c r="E49" s="316"/>
      <c r="F49" s="316"/>
      <c r="G49" s="316"/>
      <c r="H49" s="316"/>
      <c r="I49" s="316"/>
      <c r="J49" s="316"/>
      <c r="K49" s="316"/>
      <c r="L49" s="316"/>
      <c r="M49" s="316"/>
      <c r="N49" s="316"/>
      <c r="O49" s="316"/>
      <c r="P49" s="316"/>
      <c r="Q49" s="316"/>
      <c r="R49" s="316"/>
      <c r="S49" s="317"/>
    </row>
    <row r="50" spans="1:19" hidden="1" x14ac:dyDescent="0.2">
      <c r="A50" s="315"/>
      <c r="B50" s="316"/>
      <c r="C50" s="316"/>
      <c r="D50" s="316"/>
      <c r="E50" s="316"/>
      <c r="F50" s="316"/>
      <c r="G50" s="316"/>
      <c r="H50" s="316"/>
      <c r="I50" s="316"/>
      <c r="J50" s="316"/>
      <c r="K50" s="316"/>
      <c r="L50" s="316"/>
      <c r="M50" s="316"/>
      <c r="N50" s="316"/>
      <c r="O50" s="316"/>
      <c r="P50" s="316"/>
      <c r="Q50" s="316"/>
      <c r="R50" s="316"/>
      <c r="S50" s="317"/>
    </row>
    <row r="51" spans="1:19" hidden="1" x14ac:dyDescent="0.2">
      <c r="A51" s="315"/>
      <c r="B51" s="316"/>
      <c r="C51" s="316"/>
      <c r="D51" s="316"/>
      <c r="E51" s="316"/>
      <c r="F51" s="316"/>
      <c r="G51" s="316"/>
      <c r="H51" s="316"/>
      <c r="I51" s="316"/>
      <c r="J51" s="316"/>
      <c r="K51" s="316"/>
      <c r="L51" s="316"/>
      <c r="M51" s="316"/>
      <c r="N51" s="316"/>
      <c r="O51" s="316"/>
      <c r="P51" s="316"/>
      <c r="Q51" s="316"/>
      <c r="R51" s="316"/>
      <c r="S51" s="317"/>
    </row>
    <row r="52" spans="1:19" hidden="1" x14ac:dyDescent="0.2">
      <c r="A52" s="315"/>
      <c r="B52" s="316"/>
      <c r="C52" s="316"/>
      <c r="D52" s="316"/>
      <c r="E52" s="316"/>
      <c r="F52" s="316"/>
      <c r="G52" s="316"/>
      <c r="H52" s="316"/>
      <c r="I52" s="316"/>
      <c r="J52" s="316"/>
      <c r="K52" s="316"/>
      <c r="L52" s="316"/>
      <c r="M52" s="316"/>
      <c r="N52" s="316"/>
      <c r="O52" s="316"/>
      <c r="P52" s="316"/>
      <c r="Q52" s="316"/>
      <c r="R52" s="316"/>
      <c r="S52" s="317"/>
    </row>
    <row r="53" spans="1:19" hidden="1" x14ac:dyDescent="0.2">
      <c r="A53" s="315"/>
      <c r="B53" s="316"/>
      <c r="C53" s="316"/>
      <c r="D53" s="316"/>
      <c r="E53" s="316"/>
      <c r="F53" s="316"/>
      <c r="G53" s="316"/>
      <c r="H53" s="316"/>
      <c r="I53" s="316"/>
      <c r="J53" s="316"/>
      <c r="K53" s="316"/>
      <c r="L53" s="316"/>
      <c r="M53" s="316"/>
      <c r="N53" s="316"/>
      <c r="O53" s="316"/>
      <c r="P53" s="316"/>
      <c r="Q53" s="316"/>
      <c r="R53" s="316"/>
      <c r="S53" s="317"/>
    </row>
    <row r="54" spans="1:19" hidden="1" x14ac:dyDescent="0.2">
      <c r="A54" s="315"/>
      <c r="B54" s="316"/>
      <c r="C54" s="316"/>
      <c r="D54" s="316"/>
      <c r="E54" s="316"/>
      <c r="F54" s="316"/>
      <c r="G54" s="316"/>
      <c r="H54" s="316"/>
      <c r="I54" s="316"/>
      <c r="J54" s="316"/>
      <c r="K54" s="316"/>
      <c r="L54" s="316"/>
      <c r="M54" s="316"/>
      <c r="N54" s="316"/>
      <c r="O54" s="316"/>
      <c r="P54" s="316"/>
      <c r="Q54" s="316"/>
      <c r="R54" s="316"/>
      <c r="S54" s="317"/>
    </row>
    <row r="55" spans="1:19" hidden="1" x14ac:dyDescent="0.2">
      <c r="A55" s="315"/>
      <c r="B55" s="316"/>
      <c r="C55" s="316"/>
      <c r="D55" s="316"/>
      <c r="E55" s="316"/>
      <c r="F55" s="316"/>
      <c r="G55" s="316"/>
      <c r="H55" s="316"/>
      <c r="I55" s="316"/>
      <c r="J55" s="316"/>
      <c r="K55" s="316"/>
      <c r="L55" s="316"/>
      <c r="M55" s="316"/>
      <c r="N55" s="316"/>
      <c r="O55" s="316"/>
      <c r="P55" s="316"/>
      <c r="Q55" s="316"/>
      <c r="R55" s="316"/>
      <c r="S55" s="317"/>
    </row>
    <row r="56" spans="1:19" hidden="1" x14ac:dyDescent="0.2">
      <c r="A56" s="315"/>
      <c r="B56" s="316"/>
      <c r="C56" s="316"/>
      <c r="D56" s="316"/>
      <c r="E56" s="316"/>
      <c r="F56" s="316"/>
      <c r="G56" s="316"/>
      <c r="H56" s="316"/>
      <c r="I56" s="316"/>
      <c r="J56" s="316"/>
      <c r="K56" s="316"/>
      <c r="L56" s="316"/>
      <c r="M56" s="316"/>
      <c r="N56" s="316"/>
      <c r="O56" s="316"/>
      <c r="P56" s="316"/>
      <c r="Q56" s="316"/>
      <c r="R56" s="316"/>
      <c r="S56" s="317"/>
    </row>
    <row r="57" spans="1:19" hidden="1" x14ac:dyDescent="0.2">
      <c r="A57" s="315"/>
      <c r="B57" s="316"/>
      <c r="C57" s="316"/>
      <c r="D57" s="316"/>
      <c r="E57" s="316"/>
      <c r="F57" s="316"/>
      <c r="G57" s="316"/>
      <c r="H57" s="316"/>
      <c r="I57" s="316"/>
      <c r="J57" s="316"/>
      <c r="K57" s="316"/>
      <c r="L57" s="316"/>
      <c r="M57" s="316"/>
      <c r="N57" s="316"/>
      <c r="O57" s="316"/>
      <c r="P57" s="316"/>
      <c r="Q57" s="316"/>
      <c r="R57" s="316"/>
      <c r="S57" s="317"/>
    </row>
    <row r="58" spans="1:19" hidden="1" x14ac:dyDescent="0.2">
      <c r="A58" s="315"/>
      <c r="B58" s="316"/>
      <c r="C58" s="316"/>
      <c r="D58" s="316"/>
      <c r="E58" s="316"/>
      <c r="F58" s="316"/>
      <c r="G58" s="316"/>
      <c r="H58" s="316"/>
      <c r="I58" s="316"/>
      <c r="J58" s="316"/>
      <c r="K58" s="316"/>
      <c r="L58" s="316"/>
      <c r="M58" s="316"/>
      <c r="N58" s="316"/>
      <c r="O58" s="316"/>
      <c r="P58" s="316"/>
      <c r="Q58" s="316"/>
      <c r="R58" s="316"/>
      <c r="S58" s="317"/>
    </row>
    <row r="59" spans="1:19" hidden="1" x14ac:dyDescent="0.2">
      <c r="A59" s="315"/>
      <c r="B59" s="316"/>
      <c r="C59" s="316"/>
      <c r="D59" s="316"/>
      <c r="E59" s="316"/>
      <c r="F59" s="316"/>
      <c r="G59" s="316"/>
      <c r="H59" s="316"/>
      <c r="I59" s="316"/>
      <c r="J59" s="316"/>
      <c r="K59" s="316"/>
      <c r="L59" s="316"/>
      <c r="M59" s="316"/>
      <c r="N59" s="316"/>
      <c r="O59" s="316"/>
      <c r="P59" s="316"/>
      <c r="Q59" s="316"/>
      <c r="R59" s="316"/>
      <c r="S59" s="317"/>
    </row>
    <row r="60" spans="1:19" hidden="1" x14ac:dyDescent="0.2">
      <c r="A60" s="315"/>
      <c r="B60" s="316"/>
      <c r="C60" s="316"/>
      <c r="D60" s="316"/>
      <c r="E60" s="316"/>
      <c r="F60" s="316"/>
      <c r="G60" s="316"/>
      <c r="H60" s="316"/>
      <c r="I60" s="316"/>
      <c r="J60" s="316"/>
      <c r="K60" s="316"/>
      <c r="L60" s="316"/>
      <c r="M60" s="316"/>
      <c r="N60" s="316"/>
      <c r="O60" s="316"/>
      <c r="P60" s="316"/>
      <c r="Q60" s="316"/>
      <c r="R60" s="316"/>
      <c r="S60" s="317"/>
    </row>
    <row r="61" spans="1:19" hidden="1" x14ac:dyDescent="0.2">
      <c r="A61" s="315"/>
      <c r="B61" s="316"/>
      <c r="C61" s="316"/>
      <c r="D61" s="316"/>
      <c r="E61" s="316"/>
      <c r="F61" s="316"/>
      <c r="G61" s="316"/>
      <c r="H61" s="316"/>
      <c r="I61" s="316"/>
      <c r="J61" s="316"/>
      <c r="K61" s="316"/>
      <c r="L61" s="316"/>
      <c r="M61" s="316"/>
      <c r="N61" s="316"/>
      <c r="O61" s="316"/>
      <c r="P61" s="316"/>
      <c r="Q61" s="316"/>
      <c r="R61" s="316"/>
      <c r="S61" s="317"/>
    </row>
    <row r="62" spans="1:19" hidden="1" x14ac:dyDescent="0.2">
      <c r="A62" s="315"/>
      <c r="B62" s="316"/>
      <c r="C62" s="316"/>
      <c r="D62" s="316"/>
      <c r="E62" s="316"/>
      <c r="F62" s="316"/>
      <c r="G62" s="316"/>
      <c r="H62" s="316"/>
      <c r="I62" s="316"/>
      <c r="J62" s="316"/>
      <c r="K62" s="316"/>
      <c r="L62" s="316"/>
      <c r="M62" s="316"/>
      <c r="N62" s="316"/>
      <c r="O62" s="316"/>
      <c r="P62" s="316"/>
      <c r="Q62" s="316"/>
      <c r="R62" s="316"/>
      <c r="S62" s="317"/>
    </row>
    <row r="63" spans="1:19" hidden="1" x14ac:dyDescent="0.2">
      <c r="A63" s="315"/>
      <c r="B63" s="316"/>
      <c r="C63" s="316"/>
      <c r="D63" s="316"/>
      <c r="E63" s="316"/>
      <c r="F63" s="316"/>
      <c r="G63" s="316"/>
      <c r="H63" s="316"/>
      <c r="I63" s="316"/>
      <c r="J63" s="316"/>
      <c r="K63" s="316"/>
      <c r="L63" s="316"/>
      <c r="M63" s="316"/>
      <c r="N63" s="316"/>
      <c r="O63" s="316"/>
      <c r="P63" s="316"/>
      <c r="Q63" s="316"/>
      <c r="R63" s="316"/>
      <c r="S63" s="317"/>
    </row>
    <row r="64" spans="1:19" hidden="1" x14ac:dyDescent="0.2">
      <c r="A64" s="315"/>
      <c r="B64" s="316"/>
      <c r="C64" s="316"/>
      <c r="D64" s="316"/>
      <c r="E64" s="316"/>
      <c r="F64" s="316"/>
      <c r="G64" s="316"/>
      <c r="H64" s="316"/>
      <c r="I64" s="316"/>
      <c r="J64" s="316"/>
      <c r="K64" s="316"/>
      <c r="L64" s="316"/>
      <c r="M64" s="316"/>
      <c r="N64" s="316"/>
      <c r="O64" s="316"/>
      <c r="P64" s="316"/>
      <c r="Q64" s="316"/>
      <c r="R64" s="316"/>
      <c r="S64" s="317"/>
    </row>
    <row r="65" spans="1:19" hidden="1" x14ac:dyDescent="0.2">
      <c r="A65" s="315"/>
      <c r="B65" s="316"/>
      <c r="C65" s="316"/>
      <c r="D65" s="316"/>
      <c r="E65" s="316"/>
      <c r="F65" s="316"/>
      <c r="G65" s="316"/>
      <c r="H65" s="316"/>
      <c r="I65" s="316"/>
      <c r="J65" s="316"/>
      <c r="K65" s="316"/>
      <c r="L65" s="316"/>
      <c r="M65" s="316"/>
      <c r="N65" s="316"/>
      <c r="O65" s="316"/>
      <c r="P65" s="316"/>
      <c r="Q65" s="316"/>
      <c r="R65" s="316"/>
      <c r="S65" s="317"/>
    </row>
    <row r="66" spans="1:19" hidden="1" x14ac:dyDescent="0.2">
      <c r="A66" s="315"/>
      <c r="B66" s="316"/>
      <c r="C66" s="316"/>
      <c r="D66" s="316"/>
      <c r="E66" s="316"/>
      <c r="F66" s="316"/>
      <c r="G66" s="316"/>
      <c r="H66" s="316"/>
      <c r="I66" s="316"/>
      <c r="J66" s="316"/>
      <c r="K66" s="316"/>
      <c r="L66" s="316"/>
      <c r="M66" s="316"/>
      <c r="N66" s="316"/>
      <c r="O66" s="316"/>
      <c r="P66" s="316"/>
      <c r="Q66" s="316"/>
      <c r="R66" s="316"/>
      <c r="S66" s="317"/>
    </row>
    <row r="67" spans="1:19" hidden="1" x14ac:dyDescent="0.2">
      <c r="A67" s="315"/>
      <c r="B67" s="316"/>
      <c r="C67" s="316"/>
      <c r="D67" s="316"/>
      <c r="E67" s="316"/>
      <c r="F67" s="316"/>
      <c r="G67" s="316"/>
      <c r="H67" s="316"/>
      <c r="I67" s="316"/>
      <c r="J67" s="316"/>
      <c r="K67" s="316"/>
      <c r="L67" s="316"/>
      <c r="M67" s="316"/>
      <c r="N67" s="316"/>
      <c r="O67" s="316"/>
      <c r="P67" s="316"/>
      <c r="Q67" s="316"/>
      <c r="R67" s="316"/>
      <c r="S67" s="317"/>
    </row>
    <row r="68" spans="1:19" hidden="1" x14ac:dyDescent="0.2">
      <c r="A68" s="315"/>
      <c r="B68" s="316"/>
      <c r="C68" s="316"/>
      <c r="D68" s="316"/>
      <c r="E68" s="316"/>
      <c r="F68" s="316"/>
      <c r="G68" s="316"/>
      <c r="H68" s="316"/>
      <c r="I68" s="316"/>
      <c r="J68" s="316"/>
      <c r="K68" s="316"/>
      <c r="L68" s="316"/>
      <c r="M68" s="316"/>
      <c r="N68" s="316"/>
      <c r="O68" s="316"/>
      <c r="P68" s="316"/>
      <c r="Q68" s="316"/>
      <c r="R68" s="316"/>
      <c r="S68" s="317"/>
    </row>
    <row r="69" spans="1:19" hidden="1" x14ac:dyDescent="0.2">
      <c r="A69" s="315"/>
      <c r="B69" s="316"/>
      <c r="C69" s="316"/>
      <c r="D69" s="316"/>
      <c r="E69" s="316"/>
      <c r="F69" s="316"/>
      <c r="G69" s="316"/>
      <c r="H69" s="316"/>
      <c r="I69" s="316"/>
      <c r="J69" s="316"/>
      <c r="K69" s="316"/>
      <c r="L69" s="316"/>
      <c r="M69" s="316"/>
      <c r="N69" s="316"/>
      <c r="O69" s="316"/>
      <c r="P69" s="316"/>
      <c r="Q69" s="316"/>
      <c r="R69" s="316"/>
      <c r="S69" s="317"/>
    </row>
    <row r="70" spans="1:19" hidden="1" x14ac:dyDescent="0.2">
      <c r="A70" s="315"/>
      <c r="B70" s="316"/>
      <c r="C70" s="316"/>
      <c r="D70" s="316"/>
      <c r="E70" s="316"/>
      <c r="F70" s="316"/>
      <c r="G70" s="316"/>
      <c r="H70" s="316"/>
      <c r="I70" s="316"/>
      <c r="J70" s="316"/>
      <c r="K70" s="316"/>
      <c r="L70" s="316"/>
      <c r="M70" s="316"/>
      <c r="N70" s="316"/>
      <c r="O70" s="316"/>
      <c r="P70" s="316"/>
      <c r="Q70" s="316"/>
      <c r="R70" s="316"/>
      <c r="S70" s="317"/>
    </row>
    <row r="71" spans="1:19" hidden="1" x14ac:dyDescent="0.2">
      <c r="A71" s="315"/>
      <c r="B71" s="316"/>
      <c r="C71" s="316"/>
      <c r="D71" s="316"/>
      <c r="E71" s="316"/>
      <c r="F71" s="316"/>
      <c r="G71" s="316"/>
      <c r="H71" s="316"/>
      <c r="I71" s="316"/>
      <c r="J71" s="316"/>
      <c r="K71" s="316"/>
      <c r="L71" s="316"/>
      <c r="M71" s="316"/>
      <c r="N71" s="316"/>
      <c r="O71" s="316"/>
      <c r="P71" s="316"/>
      <c r="Q71" s="316"/>
      <c r="R71" s="316"/>
      <c r="S71" s="317"/>
    </row>
    <row r="72" spans="1:19" hidden="1" x14ac:dyDescent="0.2">
      <c r="A72" s="315"/>
      <c r="B72" s="316"/>
      <c r="C72" s="316"/>
      <c r="D72" s="316"/>
      <c r="E72" s="316"/>
      <c r="F72" s="316"/>
      <c r="G72" s="316"/>
      <c r="H72" s="316"/>
      <c r="I72" s="316"/>
      <c r="J72" s="316"/>
      <c r="K72" s="316"/>
      <c r="L72" s="316"/>
      <c r="M72" s="316"/>
      <c r="N72" s="316"/>
      <c r="O72" s="316"/>
      <c r="P72" s="316"/>
      <c r="Q72" s="316"/>
      <c r="R72" s="316"/>
      <c r="S72" s="317"/>
    </row>
    <row r="73" spans="1:19" hidden="1" x14ac:dyDescent="0.2">
      <c r="A73" s="315"/>
      <c r="B73" s="316"/>
      <c r="C73" s="316"/>
      <c r="D73" s="316"/>
      <c r="E73" s="316"/>
      <c r="F73" s="316"/>
      <c r="G73" s="316"/>
      <c r="H73" s="316"/>
      <c r="I73" s="316"/>
      <c r="J73" s="316"/>
      <c r="K73" s="316"/>
      <c r="L73" s="316"/>
      <c r="M73" s="316"/>
      <c r="N73" s="316"/>
      <c r="O73" s="316"/>
      <c r="P73" s="316"/>
      <c r="Q73" s="316"/>
      <c r="R73" s="316"/>
      <c r="S73" s="317"/>
    </row>
    <row r="74" spans="1:19" hidden="1" x14ac:dyDescent="0.2">
      <c r="A74" s="315"/>
      <c r="B74" s="316"/>
      <c r="C74" s="316"/>
      <c r="D74" s="316"/>
      <c r="E74" s="316"/>
      <c r="F74" s="316"/>
      <c r="G74" s="316"/>
      <c r="H74" s="316"/>
      <c r="I74" s="316"/>
      <c r="J74" s="316"/>
      <c r="K74" s="316"/>
      <c r="L74" s="316"/>
      <c r="M74" s="316"/>
      <c r="N74" s="316"/>
      <c r="O74" s="316"/>
      <c r="P74" s="316"/>
      <c r="Q74" s="316"/>
      <c r="R74" s="316"/>
      <c r="S74" s="317"/>
    </row>
    <row r="75" spans="1:19" hidden="1" x14ac:dyDescent="0.2">
      <c r="A75" s="315"/>
      <c r="B75" s="316"/>
      <c r="C75" s="316"/>
      <c r="D75" s="316"/>
      <c r="E75" s="316"/>
      <c r="F75" s="316"/>
      <c r="G75" s="316"/>
      <c r="H75" s="316"/>
      <c r="I75" s="316"/>
      <c r="J75" s="316"/>
      <c r="K75" s="316"/>
      <c r="L75" s="316"/>
      <c r="M75" s="316"/>
      <c r="N75" s="316"/>
      <c r="O75" s="316"/>
      <c r="P75" s="316"/>
      <c r="Q75" s="316"/>
      <c r="R75" s="316"/>
      <c r="S75" s="317"/>
    </row>
    <row r="76" spans="1:19" hidden="1" x14ac:dyDescent="0.2">
      <c r="A76" s="315"/>
      <c r="B76" s="316"/>
      <c r="C76" s="316"/>
      <c r="D76" s="316"/>
      <c r="F76" s="316"/>
      <c r="G76" s="316"/>
      <c r="H76" s="316"/>
      <c r="I76" s="316"/>
      <c r="J76" s="316"/>
      <c r="K76" s="316"/>
      <c r="L76" s="316"/>
      <c r="M76" s="316"/>
      <c r="N76" s="316"/>
      <c r="O76" s="316"/>
      <c r="P76" s="316"/>
      <c r="Q76" s="316"/>
      <c r="R76" s="316"/>
      <c r="S76" s="317"/>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4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N54413"/>
  <sheetViews>
    <sheetView showGridLines="0" topLeftCell="A7" zoomScale="75" zoomScaleSheetLayoutView="100" workbookViewId="0">
      <selection activeCell="H18" sqref="H18"/>
    </sheetView>
  </sheetViews>
  <sheetFormatPr baseColWidth="10" defaultColWidth="0" defaultRowHeight="12.75" zeroHeight="1" x14ac:dyDescent="0.2"/>
  <cols>
    <col min="1" max="1" width="11.7109375" style="282"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83" customWidth="1"/>
    <col min="9" max="9" width="11.42578125" style="24" hidden="1" customWidth="1"/>
    <col min="10" max="16384" width="0" style="24" hidden="1"/>
  </cols>
  <sheetData>
    <row r="1" spans="1:14" s="91" customFormat="1" ht="14.25" customHeight="1" x14ac:dyDescent="0.2">
      <c r="A1" s="601"/>
      <c r="B1" s="602"/>
      <c r="C1" s="602"/>
      <c r="D1" s="602"/>
      <c r="E1" s="602"/>
      <c r="F1" s="602"/>
      <c r="G1" s="602"/>
      <c r="H1" s="603"/>
      <c r="I1" s="113"/>
      <c r="J1" s="108"/>
      <c r="K1" s="108"/>
      <c r="L1" s="108"/>
      <c r="M1" s="108"/>
      <c r="N1" s="108"/>
    </row>
    <row r="2" spans="1:14" s="91" customFormat="1" ht="14.25" customHeight="1" x14ac:dyDescent="0.2">
      <c r="A2" s="604"/>
      <c r="B2" s="605"/>
      <c r="C2" s="605"/>
      <c r="D2" s="605"/>
      <c r="E2" s="605"/>
      <c r="F2" s="605"/>
      <c r="G2" s="605"/>
      <c r="H2" s="606"/>
      <c r="I2" s="113"/>
      <c r="J2" s="108"/>
      <c r="K2" s="108"/>
      <c r="L2" s="108"/>
      <c r="M2" s="108"/>
      <c r="N2" s="108"/>
    </row>
    <row r="3" spans="1:14" s="91" customFormat="1" ht="14.25" customHeight="1" x14ac:dyDescent="0.2">
      <c r="A3" s="604" t="s">
        <v>75</v>
      </c>
      <c r="B3" s="605"/>
      <c r="C3" s="605"/>
      <c r="D3" s="605"/>
      <c r="E3" s="605"/>
      <c r="F3" s="605"/>
      <c r="G3" s="605"/>
      <c r="H3" s="606"/>
      <c r="I3" s="113"/>
      <c r="J3" s="108"/>
      <c r="K3" s="108"/>
      <c r="L3" s="108"/>
      <c r="M3" s="108"/>
      <c r="N3" s="108"/>
    </row>
    <row r="4" spans="1:14" s="91" customFormat="1" ht="14.25" x14ac:dyDescent="0.2">
      <c r="A4" s="604"/>
      <c r="B4" s="605"/>
      <c r="C4" s="605"/>
      <c r="D4" s="605"/>
      <c r="E4" s="605"/>
      <c r="F4" s="605"/>
      <c r="G4" s="605"/>
      <c r="H4" s="606"/>
      <c r="I4" s="114"/>
      <c r="J4" s="105"/>
      <c r="K4" s="105"/>
      <c r="L4" s="105"/>
      <c r="M4" s="105"/>
      <c r="N4" s="105"/>
    </row>
    <row r="5" spans="1:14" s="91" customFormat="1" ht="15" thickBot="1" x14ac:dyDescent="0.25">
      <c r="A5" s="607"/>
      <c r="B5" s="608"/>
      <c r="C5" s="608"/>
      <c r="D5" s="608"/>
      <c r="E5" s="608"/>
      <c r="F5" s="608"/>
      <c r="G5" s="608"/>
      <c r="H5" s="609"/>
      <c r="I5" s="114"/>
      <c r="J5" s="105"/>
      <c r="K5" s="105"/>
      <c r="L5" s="105"/>
      <c r="M5" s="105"/>
      <c r="N5" s="105"/>
    </row>
    <row r="6" spans="1:14" ht="14.25" x14ac:dyDescent="0.2">
      <c r="A6" s="241" t="s">
        <v>77</v>
      </c>
      <c r="B6" s="343" t="s">
        <v>25</v>
      </c>
      <c r="C6" s="373"/>
      <c r="D6" s="373"/>
      <c r="E6" s="373"/>
      <c r="F6" s="373"/>
      <c r="G6" s="373"/>
      <c r="H6" s="374"/>
      <c r="I6" s="51"/>
      <c r="J6" s="51"/>
      <c r="K6" s="51"/>
      <c r="L6" s="51"/>
      <c r="M6" s="51"/>
      <c r="N6" s="51"/>
    </row>
    <row r="7" spans="1:14" ht="14.25" x14ac:dyDescent="0.2">
      <c r="A7" s="141" t="s">
        <v>73</v>
      </c>
      <c r="B7" s="342">
        <f>'CONTEXTO ESTRATEGICO'!B9</f>
        <v>0</v>
      </c>
      <c r="C7" s="375"/>
      <c r="D7" s="372"/>
      <c r="E7" s="376"/>
      <c r="F7" s="376"/>
      <c r="G7" s="376"/>
      <c r="H7" s="377"/>
      <c r="I7" s="16"/>
      <c r="J7" s="16"/>
      <c r="K7" s="16"/>
      <c r="L7" s="16"/>
      <c r="M7" s="16"/>
      <c r="N7" s="16"/>
    </row>
    <row r="8" spans="1:14" ht="14.1" customHeight="1" x14ac:dyDescent="0.2">
      <c r="A8" s="465" t="s">
        <v>78</v>
      </c>
      <c r="B8" s="466"/>
      <c r="C8" s="489" t="s">
        <v>88</v>
      </c>
      <c r="D8" s="490"/>
      <c r="E8" s="490"/>
      <c r="F8" s="490"/>
      <c r="G8" s="490"/>
      <c r="H8" s="497"/>
      <c r="I8" s="16"/>
      <c r="J8" s="16"/>
      <c r="K8" s="16"/>
      <c r="L8" s="16"/>
      <c r="M8" s="16"/>
      <c r="N8" s="16"/>
    </row>
    <row r="9" spans="1:14" ht="38.1" customHeight="1" thickBot="1" x14ac:dyDescent="0.25">
      <c r="A9" s="610" t="str">
        <f>IDENTIFICACIÓN!A9</f>
        <v xml:space="preserve"> Evaluación, Seguimiento y Control del Sistema Integrado de Control Interno</v>
      </c>
      <c r="B9" s="611"/>
      <c r="C9" s="612" t="str">
        <f>ANALISIS!C9</f>
        <v xml:space="preserve"> garantizar  la evaluacion autonoma y objetiva del sistema de control interno y de la gestion de forma independiente y evaluar su estado, atraves de la realizacion  de auditorias y seguimiento a planes,proyectos, procedimiento y mecanismos de verificacion  y evaluacion adoctados por la gobernacion  de Bolivar, analizando sus resultados  y generando recomendaciones que  contribuyan con su mejoramiento continuo y con el fortalecimiento de autocontrol, como fin esencial del sistema</v>
      </c>
      <c r="D9" s="613"/>
      <c r="E9" s="613"/>
      <c r="F9" s="613"/>
      <c r="G9" s="613"/>
      <c r="H9" s="614"/>
      <c r="I9" s="16"/>
      <c r="J9" s="61"/>
      <c r="K9" s="61"/>
      <c r="L9" s="61"/>
      <c r="M9" s="61"/>
      <c r="N9" s="61"/>
    </row>
    <row r="10" spans="1:14" ht="45" customHeight="1" x14ac:dyDescent="0.2">
      <c r="A10" s="485" t="s">
        <v>25</v>
      </c>
      <c r="B10" s="484"/>
      <c r="C10" s="484"/>
      <c r="D10" s="484"/>
      <c r="E10" s="484"/>
      <c r="F10" s="484"/>
      <c r="G10" s="545" t="s">
        <v>155</v>
      </c>
      <c r="H10" s="546" t="s">
        <v>154</v>
      </c>
      <c r="I10" s="38"/>
    </row>
    <row r="11" spans="1:14" ht="45" customHeight="1" x14ac:dyDescent="0.2">
      <c r="A11" s="302"/>
      <c r="B11" s="301"/>
      <c r="C11" s="301"/>
      <c r="D11" s="301"/>
      <c r="E11" s="301"/>
      <c r="F11" s="301"/>
      <c r="G11" s="545"/>
      <c r="H11" s="546"/>
      <c r="I11" s="38"/>
    </row>
    <row r="12" spans="1:14" ht="31.5" customHeight="1" x14ac:dyDescent="0.2">
      <c r="A12" s="616" t="s">
        <v>0</v>
      </c>
      <c r="B12" s="617"/>
      <c r="C12" s="301" t="s">
        <v>24</v>
      </c>
      <c r="D12" s="301" t="s">
        <v>14</v>
      </c>
      <c r="E12" s="301" t="s">
        <v>49</v>
      </c>
      <c r="F12" s="301" t="s">
        <v>16</v>
      </c>
      <c r="G12" s="545"/>
      <c r="H12" s="546"/>
      <c r="I12" s="38"/>
    </row>
    <row r="13" spans="1:14" ht="75.75" customHeight="1" x14ac:dyDescent="0.2">
      <c r="A13" s="111" t="str">
        <f>IDENTIFICACIÓN!A13</f>
        <v>R1</v>
      </c>
      <c r="B13" s="304" t="str">
        <f>IDENTIFICACIÓN!B13</f>
        <v xml:space="preserve">atrasos en las auditorias, </v>
      </c>
      <c r="C13" s="303">
        <f>ANALISIS!C12</f>
        <v>3</v>
      </c>
      <c r="D13" s="303">
        <f>ANALISIS!D12</f>
        <v>5</v>
      </c>
      <c r="E13" s="57">
        <f>(C13*D13)*4</f>
        <v>60</v>
      </c>
      <c r="F13" s="95" t="str">
        <f>IF(OR(AND(C13=3,D13=4),AND(C13=2,D13=5),AND(E13&gt;=52,E13&lt;=100)),"ZONA RIESGO EXTREMA",IF(OR(AND(C13=5,D13=2),AND(C13=4,D13=3),AND(C13=1,D13=4),AND(E13=20),AND(E13&gt;=28,E13&lt;=48)),"ZONA RIESGO ALTA",IF(OR(AND(C13=1,D13=3),AND(C13=4,D13=1),AND(E13=24)),"ZONA RIESGO MODERADA",IF(AND(E13&gt;=4,E13&lt;=16),"ZONA RIESGO BAJA"))))</f>
        <v>ZONA RIESGO EXTREMA</v>
      </c>
      <c r="G13" s="112">
        <f t="shared" ref="G13:G20" si="0">+E13/$E$21</f>
        <v>0.42857142857142855</v>
      </c>
      <c r="H13" s="221">
        <f>+E13*G13</f>
        <v>25.714285714285712</v>
      </c>
      <c r="I13" s="38"/>
    </row>
    <row r="14" spans="1:14" ht="42.75" x14ac:dyDescent="0.2">
      <c r="A14" s="62" t="str">
        <f>IDENTIFICACIÓN!A14</f>
        <v>R2</v>
      </c>
      <c r="B14" s="92" t="str">
        <f>IDENTIFICACIÓN!B14</f>
        <v xml:space="preserve">Desviación de procesos y procedimientos establecidos en la Oficina de Control Interno. </v>
      </c>
      <c r="C14" s="57">
        <f>ANALISIS!C13</f>
        <v>1</v>
      </c>
      <c r="D14" s="57">
        <f>ANALISIS!D13</f>
        <v>5</v>
      </c>
      <c r="E14" s="57">
        <f t="shared" ref="E14:E20" si="1">(C14*D14)*4</f>
        <v>20</v>
      </c>
      <c r="F14" s="95" t="str">
        <f>IF(OR(AND(C14=3,D14=4),AND(C14=2,D14=5),AND(E14&gt;=52,E14&lt;=100)),"ZONA RIESGO EXTREMA",IF(OR(AND(C14=5,D14=2),AND(C14=4,D14=3),AND(C14=1,D14=4),AND(E14=20),AND(E14&gt;=28,E14&lt;=48)),"ZONA RIESGO ALTA",IF(OR(AND(C14=1,D14=3),AND(C14=4,D14=1),AND(E14=24)),"ZONA RIESGO MODERADA",IF(AND(E14&gt;=4,E14&lt;=16),"ZONA RIESGO BAJA"))))</f>
        <v>ZONA RIESGO ALTA</v>
      </c>
      <c r="G14" s="112">
        <f t="shared" si="0"/>
        <v>0.14285714285714285</v>
      </c>
      <c r="H14" s="221">
        <f t="shared" ref="H14:H20" si="2">+E14*G14</f>
        <v>2.8571428571428568</v>
      </c>
      <c r="I14" s="38"/>
    </row>
    <row r="15" spans="1:14" ht="30" x14ac:dyDescent="0.2">
      <c r="A15" s="62" t="str">
        <f>IDENTIFICACIÓN!A15</f>
        <v>R3</v>
      </c>
      <c r="B15" s="92" t="str">
        <f>IDENTIFICACIÓN!B15</f>
        <v>No presentación oportuna de informes a rendir por la OCI a los entes de control.</v>
      </c>
      <c r="C15" s="57">
        <f>ANALISIS!C14</f>
        <v>1</v>
      </c>
      <c r="D15" s="57">
        <f>ANALISIS!D14</f>
        <v>5</v>
      </c>
      <c r="E15" s="57">
        <f t="shared" si="1"/>
        <v>20</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ALTA</v>
      </c>
      <c r="G15" s="112">
        <f t="shared" si="0"/>
        <v>0.14285714285714285</v>
      </c>
      <c r="H15" s="221">
        <f t="shared" si="2"/>
        <v>2.8571428571428568</v>
      </c>
      <c r="I15" s="38"/>
    </row>
    <row r="16" spans="1:14" ht="57" x14ac:dyDescent="0.2">
      <c r="A16" s="62" t="str">
        <f>IDENTIFICACIÓN!A16</f>
        <v>R4</v>
      </c>
      <c r="B16" s="92" t="str">
        <f>IDENTIFICACIÓN!B16</f>
        <v xml:space="preserve"> seguimiento  inadecuado en el avance de planes de mejoramiento, acción, anticorrupción y mapa de riesgos de la unidad.</v>
      </c>
      <c r="C16" s="57">
        <f>ANALISIS!C15</f>
        <v>2</v>
      </c>
      <c r="D16" s="57">
        <f>ANALISIS!D15</f>
        <v>4</v>
      </c>
      <c r="E16" s="57">
        <f t="shared" si="1"/>
        <v>32</v>
      </c>
      <c r="F16" s="95" t="str">
        <f t="shared" si="3"/>
        <v>ZONA RIESGO ALTA</v>
      </c>
      <c r="G16" s="112">
        <f t="shared" si="0"/>
        <v>0.22857142857142856</v>
      </c>
      <c r="H16" s="221">
        <f t="shared" si="2"/>
        <v>7.3142857142857141</v>
      </c>
      <c r="I16" s="38"/>
    </row>
    <row r="17" spans="1:9" ht="30" x14ac:dyDescent="0.2">
      <c r="A17" s="62" t="str">
        <f>IDENTIFICACIÓN!A17</f>
        <v>R5</v>
      </c>
      <c r="B17" s="92" t="str">
        <f>IDENTIFICACIÓN!B17</f>
        <v>se comprometen  los objetivos de la oficina de control interno</v>
      </c>
      <c r="C17" s="57">
        <f>ANALISIS!C16</f>
        <v>1</v>
      </c>
      <c r="D17" s="57">
        <f>ANALISIS!D16</f>
        <v>2</v>
      </c>
      <c r="E17" s="57">
        <f t="shared" si="1"/>
        <v>8</v>
      </c>
      <c r="F17" s="95" t="str">
        <f t="shared" si="3"/>
        <v>ZONA RIESGO BAJA</v>
      </c>
      <c r="G17" s="112">
        <f t="shared" si="0"/>
        <v>5.7142857142857141E-2</v>
      </c>
      <c r="H17" s="221">
        <f t="shared" si="2"/>
        <v>0.45714285714285713</v>
      </c>
      <c r="I17" s="38"/>
    </row>
    <row r="18" spans="1:9" ht="45.75" customHeight="1" x14ac:dyDescent="0.2">
      <c r="A18" s="62" t="str">
        <f>IDENTIFICACIÓN!A18</f>
        <v>R6</v>
      </c>
      <c r="B18" s="92">
        <f>IDENTIFICACIÓN!B18</f>
        <v>0</v>
      </c>
      <c r="C18" s="57">
        <f>ANALISIS!C17</f>
        <v>0</v>
      </c>
      <c r="D18" s="57">
        <f>ANALISIS!D17</f>
        <v>0</v>
      </c>
      <c r="E18" s="57">
        <f t="shared" si="1"/>
        <v>0</v>
      </c>
      <c r="F18" s="95" t="b">
        <f t="shared" si="3"/>
        <v>0</v>
      </c>
      <c r="G18" s="112">
        <f t="shared" si="0"/>
        <v>0</v>
      </c>
      <c r="H18" s="221">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1">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21">
        <f>SUM(E13:E20)</f>
        <v>140</v>
      </c>
      <c r="F21" s="622"/>
      <c r="G21" s="66">
        <f>SUM(G13:G20)</f>
        <v>0.99999999999999989</v>
      </c>
      <c r="H21" s="131">
        <f>SUM(H13:H20)</f>
        <v>39.199999999999996</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18" t="s">
        <v>25</v>
      </c>
      <c r="F27" s="619"/>
      <c r="G27" s="620"/>
      <c r="H27" s="219">
        <f>+H21</f>
        <v>39.199999999999996</v>
      </c>
    </row>
    <row r="28" spans="1:9" hidden="1" x14ac:dyDescent="0.2"/>
    <row r="29" spans="1:9" hidden="1" x14ac:dyDescent="0.2"/>
    <row r="30" spans="1:9" hidden="1" x14ac:dyDescent="0.2"/>
    <row r="31" spans="1:9" ht="16.5" hidden="1" customHeight="1" x14ac:dyDescent="0.2">
      <c r="E31" s="615" t="s">
        <v>57</v>
      </c>
      <c r="F31" s="567"/>
      <c r="G31" s="306"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44" priority="37" stopIfTrue="1" operator="between">
      <formula>41</formula>
      <formula>60</formula>
    </cfRule>
    <cfRule type="cellIs" dxfId="43" priority="38" stopIfTrue="1" operator="between">
      <formula>21</formula>
      <formula>40</formula>
    </cfRule>
    <cfRule type="cellIs" dxfId="42" priority="39" stopIfTrue="1" operator="between">
      <formula>11</formula>
      <formula>20</formula>
    </cfRule>
  </conditionalFormatting>
  <conditionalFormatting sqref="F13:F20">
    <cfRule type="cellIs" dxfId="41" priority="8" stopIfTrue="1" operator="equal">
      <formula>"INACEPTABLE"</formula>
    </cfRule>
    <cfRule type="cellIs" dxfId="40" priority="9" stopIfTrue="1" operator="equal">
      <formula>"IMPORTANTE"</formula>
    </cfRule>
    <cfRule type="cellIs" dxfId="39" priority="10" stopIfTrue="1" operator="equal">
      <formula>"MODERADO"</formula>
    </cfRule>
  </conditionalFormatting>
  <conditionalFormatting sqref="F13:F20">
    <cfRule type="cellIs" dxfId="38" priority="7" stopIfTrue="1" operator="equal">
      <formula>"TOLERABLE"</formula>
    </cfRule>
  </conditionalFormatting>
  <conditionalFormatting sqref="F13:F20">
    <cfRule type="cellIs" dxfId="37" priority="5" stopIfTrue="1" operator="equal">
      <formula>"ZONA RIESGO ALTA"</formula>
    </cfRule>
    <cfRule type="cellIs" dxfId="36" priority="6" stopIfTrue="1" operator="equal">
      <formula>"ZONA RIESGO EXTREMA"</formula>
    </cfRule>
  </conditionalFormatting>
  <conditionalFormatting sqref="F13:F20">
    <cfRule type="cellIs" dxfId="35" priority="3" stopIfTrue="1" operator="equal">
      <formula>"ZONA RIESGO BAJA"</formula>
    </cfRule>
    <cfRule type="cellIs" dxfId="34" priority="4" stopIfTrue="1" operator="equal">
      <formula>"ZONA RIESGO MODERADA"</formula>
    </cfRule>
  </conditionalFormatting>
  <conditionalFormatting sqref="F13:F20">
    <cfRule type="cellIs" dxfId="33" priority="1" stopIfTrue="1" operator="equal">
      <formula>"ZONA RIESGO MODERADA"</formula>
    </cfRule>
    <cfRule type="cellIs" dxfId="3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tabColor theme="8" tint="-0.249977111117893"/>
  </sheetPr>
  <dimension ref="A1:N65536"/>
  <sheetViews>
    <sheetView showGridLines="0" topLeftCell="D10" zoomScale="90" zoomScaleNormal="90" workbookViewId="0">
      <selection activeCell="D16" sqref="D16"/>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02"/>
      <c r="C1" s="602"/>
      <c r="D1" s="602"/>
      <c r="E1" s="602"/>
      <c r="F1" s="602"/>
      <c r="G1" s="602"/>
      <c r="H1" s="321"/>
      <c r="I1" s="169"/>
      <c r="J1" s="169"/>
      <c r="K1" s="169"/>
      <c r="L1" s="169"/>
      <c r="M1" s="169"/>
      <c r="N1" s="169"/>
    </row>
    <row r="2" spans="1:14" s="56" customFormat="1" ht="14.25" customHeight="1" x14ac:dyDescent="0.2">
      <c r="A2" s="72"/>
      <c r="B2" s="605"/>
      <c r="C2" s="605"/>
      <c r="D2" s="605"/>
      <c r="E2" s="605"/>
      <c r="F2" s="605"/>
      <c r="G2" s="605"/>
      <c r="H2" s="167"/>
      <c r="I2" s="169"/>
      <c r="J2" s="169"/>
      <c r="K2" s="169"/>
      <c r="L2" s="169"/>
      <c r="M2" s="169"/>
      <c r="N2" s="169"/>
    </row>
    <row r="3" spans="1:14" s="56" customFormat="1" ht="14.25" customHeight="1" x14ac:dyDescent="0.2">
      <c r="A3" s="72"/>
      <c r="B3" s="605" t="s">
        <v>75</v>
      </c>
      <c r="C3" s="605"/>
      <c r="D3" s="605"/>
      <c r="E3" s="605"/>
      <c r="F3" s="605"/>
      <c r="G3" s="605"/>
      <c r="H3" s="167"/>
      <c r="I3" s="169"/>
      <c r="J3" s="169"/>
      <c r="K3" s="169"/>
      <c r="L3" s="169"/>
      <c r="M3" s="169"/>
      <c r="N3" s="169"/>
    </row>
    <row r="4" spans="1:14" s="56" customFormat="1" ht="14.25" x14ac:dyDescent="0.2">
      <c r="A4" s="604"/>
      <c r="B4" s="605"/>
      <c r="C4" s="605"/>
      <c r="D4" s="605"/>
      <c r="E4" s="605"/>
      <c r="F4" s="605"/>
      <c r="G4" s="605"/>
      <c r="H4" s="606"/>
      <c r="I4" s="134"/>
      <c r="J4" s="134"/>
      <c r="K4" s="134"/>
      <c r="L4" s="134"/>
      <c r="M4" s="134"/>
      <c r="N4" s="134"/>
    </row>
    <row r="5" spans="1:14" s="56" customFormat="1" ht="14.25" x14ac:dyDescent="0.2">
      <c r="A5" s="604"/>
      <c r="B5" s="605"/>
      <c r="C5" s="605"/>
      <c r="D5" s="605"/>
      <c r="E5" s="605"/>
      <c r="F5" s="605"/>
      <c r="G5" s="605"/>
      <c r="H5" s="606"/>
      <c r="I5" s="134"/>
      <c r="J5" s="134"/>
      <c r="K5" s="134"/>
      <c r="L5" s="134"/>
      <c r="M5" s="134"/>
      <c r="N5" s="134"/>
    </row>
    <row r="6" spans="1:14" s="56" customFormat="1" ht="14.25" customHeight="1" x14ac:dyDescent="0.2">
      <c r="A6" s="322"/>
      <c r="B6" s="51"/>
      <c r="C6" s="51"/>
      <c r="D6" s="51"/>
      <c r="E6" s="51"/>
      <c r="F6" s="51"/>
      <c r="G6" s="51"/>
      <c r="H6" s="170"/>
      <c r="I6" s="51"/>
      <c r="J6" s="51"/>
      <c r="K6" s="51"/>
      <c r="L6" s="51"/>
      <c r="M6" s="51"/>
      <c r="N6" s="51"/>
    </row>
    <row r="7" spans="1:14" s="56" customFormat="1" ht="14.25" x14ac:dyDescent="0.2">
      <c r="A7" s="322"/>
      <c r="B7" s="51"/>
      <c r="C7" s="51"/>
      <c r="D7" s="51"/>
      <c r="E7" s="51"/>
      <c r="F7" s="51"/>
      <c r="G7" s="51"/>
      <c r="H7" s="170"/>
      <c r="I7" s="51"/>
      <c r="J7" s="51"/>
      <c r="K7" s="51"/>
      <c r="L7" s="51"/>
      <c r="M7" s="51"/>
      <c r="N7" s="51"/>
    </row>
    <row r="8" spans="1:14" s="56" customFormat="1" ht="14.1" customHeight="1" x14ac:dyDescent="0.2">
      <c r="A8" s="323" t="s">
        <v>77</v>
      </c>
      <c r="B8" s="625" t="s">
        <v>89</v>
      </c>
      <c r="C8" s="626"/>
      <c r="D8" s="352"/>
      <c r="E8" s="352"/>
      <c r="F8" s="352"/>
      <c r="G8" s="378"/>
      <c r="H8" s="170"/>
      <c r="I8" s="51"/>
      <c r="J8" s="51"/>
      <c r="K8" s="51"/>
      <c r="L8" s="51"/>
      <c r="M8" s="51"/>
      <c r="N8" s="51"/>
    </row>
    <row r="9" spans="1:14" s="56" customFormat="1" ht="14.25" x14ac:dyDescent="0.2">
      <c r="A9" s="141" t="s">
        <v>73</v>
      </c>
      <c r="B9" s="623">
        <f>'CONTEXTO ESTRATEGICO'!B9</f>
        <v>0</v>
      </c>
      <c r="C9" s="624"/>
      <c r="D9" s="372"/>
      <c r="E9" s="376"/>
      <c r="F9" s="376"/>
      <c r="G9" s="379"/>
      <c r="H9" s="220"/>
      <c r="I9" s="63"/>
      <c r="J9" s="63"/>
      <c r="K9" s="63"/>
      <c r="L9" s="63"/>
      <c r="M9" s="63"/>
      <c r="N9" s="63"/>
    </row>
    <row r="10" spans="1:14" s="56" customFormat="1" ht="14.1" customHeight="1" x14ac:dyDescent="0.2">
      <c r="A10" s="465" t="s">
        <v>78</v>
      </c>
      <c r="B10" s="466"/>
      <c r="C10" s="489" t="s">
        <v>88</v>
      </c>
      <c r="D10" s="490"/>
      <c r="E10" s="490"/>
      <c r="F10" s="490"/>
      <c r="G10" s="497"/>
      <c r="H10" s="220"/>
      <c r="I10" s="63"/>
      <c r="J10" s="63"/>
      <c r="K10" s="63"/>
      <c r="L10" s="63"/>
      <c r="M10" s="63"/>
      <c r="N10" s="63"/>
    </row>
    <row r="11" spans="1:14" s="56" customFormat="1" ht="73.5" customHeight="1" thickBot="1" x14ac:dyDescent="0.25">
      <c r="A11" s="634" t="str">
        <f>'CONTEXTO ESTRATEGICO'!A16</f>
        <v xml:space="preserve"> Evaluación, Seguimiento y Control del Sistema Integrado de Control Interno</v>
      </c>
      <c r="B11" s="635"/>
      <c r="C11" s="498" t="str">
        <f>'CONTEXTO ESTRATEGICO'!B25</f>
        <v xml:space="preserve"> garantizar  la evaluacion autonoma y objetiva del sistema de control interno y de la gestion de forma independiente y evaluar su estado, atraves de la realizacion  de auditorias y seguimiento a planes,proyectos, procedimiento y mecanismos de verificacion  y evaluacion adoctados por la gobernacion  de Bolivar, analizando sus resultados  y generando recomendaciones que  contribuyan con su mejoramiento continuo y con el fortalecimiento de autocontrol, como fin esencial del sistema</v>
      </c>
      <c r="D11" s="499"/>
      <c r="E11" s="499"/>
      <c r="F11" s="499"/>
      <c r="G11" s="499"/>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33" t="s">
        <v>1</v>
      </c>
      <c r="C14" s="633"/>
      <c r="D14" s="633"/>
      <c r="E14" s="633"/>
      <c r="F14" s="73"/>
      <c r="G14" s="76"/>
      <c r="H14" s="76"/>
    </row>
    <row r="15" spans="1:14" s="56" customFormat="1" ht="37.5" customHeight="1" x14ac:dyDescent="0.2">
      <c r="A15" s="72"/>
      <c r="B15" s="300" t="s">
        <v>2</v>
      </c>
      <c r="C15" s="300" t="s">
        <v>54</v>
      </c>
      <c r="D15" s="77" t="s">
        <v>3</v>
      </c>
      <c r="E15" s="78" t="s">
        <v>4</v>
      </c>
      <c r="F15" s="73"/>
      <c r="G15" s="76"/>
      <c r="H15" s="76"/>
    </row>
    <row r="16" spans="1:14" s="56" customFormat="1" ht="14.25" x14ac:dyDescent="0.2">
      <c r="A16" s="72"/>
      <c r="B16" s="79">
        <f>+'RIESGO INHERENTE'!H27</f>
        <v>39.199999999999996</v>
      </c>
      <c r="C16" s="79">
        <f>'VALORACION CONTROLES'!X13</f>
        <v>61</v>
      </c>
      <c r="D16" s="79">
        <f>B16*C16%</f>
        <v>23.911999999999995</v>
      </c>
      <c r="E16" s="79">
        <f>B16-D16</f>
        <v>15.288</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24"/>
      <c r="B20" s="325"/>
      <c r="C20" s="325"/>
      <c r="D20" s="326"/>
      <c r="E20" s="327"/>
      <c r="F20" s="325"/>
      <c r="G20" s="325"/>
      <c r="H20" s="328"/>
    </row>
    <row r="21" spans="1:8" s="56" customFormat="1" ht="14.25" x14ac:dyDescent="0.2">
      <c r="A21" s="629" t="s">
        <v>92</v>
      </c>
      <c r="B21" s="630"/>
      <c r="C21" s="630"/>
      <c r="D21" s="630"/>
      <c r="E21" s="630"/>
      <c r="F21" s="630"/>
      <c r="G21" s="630"/>
      <c r="H21" s="76"/>
    </row>
    <row r="22" spans="1:8" x14ac:dyDescent="0.25">
      <c r="A22" s="629"/>
      <c r="B22" s="630"/>
      <c r="C22" s="630"/>
      <c r="D22" s="630"/>
      <c r="E22" s="630"/>
      <c r="F22" s="630"/>
      <c r="G22" s="630"/>
      <c r="H22" s="328"/>
    </row>
    <row r="23" spans="1:8" x14ac:dyDescent="0.25">
      <c r="A23" s="631" t="s">
        <v>90</v>
      </c>
      <c r="B23" s="632"/>
      <c r="C23" s="632"/>
      <c r="D23" s="632"/>
      <c r="E23" s="632"/>
      <c r="F23" s="632"/>
      <c r="G23" s="329"/>
      <c r="H23" s="328"/>
    </row>
    <row r="24" spans="1:8" ht="18" customHeight="1" x14ac:dyDescent="0.25">
      <c r="A24" s="627" t="s">
        <v>91</v>
      </c>
      <c r="B24" s="628"/>
      <c r="C24" s="628"/>
      <c r="D24" s="628"/>
      <c r="E24" s="628"/>
      <c r="F24" s="628"/>
      <c r="G24" s="628"/>
      <c r="H24" s="328"/>
    </row>
    <row r="25" spans="1:8" x14ac:dyDescent="0.25">
      <c r="A25" s="627"/>
      <c r="B25" s="628"/>
      <c r="C25" s="628"/>
      <c r="D25" s="628"/>
      <c r="E25" s="628"/>
      <c r="F25" s="628"/>
      <c r="G25" s="628"/>
      <c r="H25" s="328"/>
    </row>
    <row r="26" spans="1:8" ht="14.25" customHeight="1" x14ac:dyDescent="0.25">
      <c r="A26" s="330"/>
      <c r="B26" s="331"/>
      <c r="C26" s="331"/>
      <c r="D26" s="331"/>
      <c r="E26" s="331"/>
      <c r="F26" s="331"/>
      <c r="G26" s="332"/>
      <c r="H26" s="328"/>
    </row>
    <row r="27" spans="1:8" ht="14.25" customHeight="1" x14ac:dyDescent="0.25">
      <c r="A27" s="330"/>
      <c r="B27" s="331"/>
      <c r="C27" s="331"/>
      <c r="D27" s="331"/>
      <c r="E27" s="331"/>
      <c r="F27" s="331"/>
      <c r="G27" s="332"/>
      <c r="H27" s="328"/>
    </row>
    <row r="28" spans="1:8" ht="14.25" customHeight="1" x14ac:dyDescent="0.25">
      <c r="A28" s="330"/>
      <c r="B28" s="331"/>
      <c r="C28" s="331"/>
      <c r="D28" s="331"/>
      <c r="E28" s="331"/>
      <c r="F28" s="331"/>
      <c r="G28" s="332"/>
      <c r="H28" s="328"/>
    </row>
    <row r="29" spans="1:8" ht="14.25" customHeight="1" thickBot="1" x14ac:dyDescent="0.3">
      <c r="A29" s="333"/>
      <c r="B29" s="334"/>
      <c r="C29" s="334"/>
      <c r="D29" s="334"/>
      <c r="E29" s="334"/>
      <c r="F29" s="334"/>
      <c r="G29" s="335"/>
      <c r="H29" s="336"/>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31" priority="1" stopIfTrue="1" operator="between">
      <formula>0</formula>
      <formula>18</formula>
    </cfRule>
    <cfRule type="cellIs" dxfId="3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tabColor theme="8" tint="-0.249977111117893"/>
  </sheetPr>
  <dimension ref="A1:S41"/>
  <sheetViews>
    <sheetView topLeftCell="A13" zoomScaleNormal="100" zoomScaleSheetLayoutView="110" workbookViewId="0">
      <pane xSplit="1" topLeftCell="I1" activePane="topRight" state="frozen"/>
      <selection activeCell="A11" sqref="A11"/>
      <selection pane="topRight" activeCell="O15" sqref="O15"/>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21.85546875" customWidth="1"/>
    <col min="15" max="15" width="19.42578125" customWidth="1"/>
  </cols>
  <sheetData>
    <row r="1" spans="1:19" ht="14.25" customHeight="1" x14ac:dyDescent="0.2">
      <c r="A1" s="646"/>
      <c r="B1" s="646"/>
      <c r="C1" s="646"/>
      <c r="D1" s="646"/>
      <c r="E1" s="646"/>
      <c r="F1" s="646"/>
      <c r="G1" s="646"/>
      <c r="H1" s="646"/>
      <c r="I1" s="646"/>
      <c r="J1" s="646"/>
      <c r="K1" s="646"/>
      <c r="L1" s="646"/>
      <c r="M1" s="646"/>
      <c r="N1" s="646"/>
      <c r="O1" s="646"/>
      <c r="P1" s="344"/>
      <c r="Q1" s="344"/>
      <c r="R1" s="344"/>
      <c r="S1" s="344"/>
    </row>
    <row r="2" spans="1:19" ht="14.25" customHeight="1" x14ac:dyDescent="0.2">
      <c r="A2" s="604"/>
      <c r="B2" s="605"/>
      <c r="C2" s="605"/>
      <c r="D2" s="605"/>
      <c r="E2" s="605"/>
      <c r="F2" s="605"/>
      <c r="G2" s="605"/>
      <c r="H2" s="605"/>
      <c r="I2" s="605"/>
      <c r="J2" s="605"/>
      <c r="K2" s="605"/>
      <c r="L2" s="605"/>
      <c r="M2" s="605"/>
      <c r="N2" s="605"/>
      <c r="O2" s="606"/>
      <c r="P2" s="344"/>
      <c r="Q2" s="344"/>
      <c r="R2" s="344"/>
      <c r="S2" s="344"/>
    </row>
    <row r="3" spans="1:19" ht="14.25" customHeight="1" x14ac:dyDescent="0.2">
      <c r="A3" s="604" t="s">
        <v>75</v>
      </c>
      <c r="B3" s="605"/>
      <c r="C3" s="605"/>
      <c r="D3" s="605"/>
      <c r="E3" s="605"/>
      <c r="F3" s="605"/>
      <c r="G3" s="605"/>
      <c r="H3" s="605"/>
      <c r="I3" s="605"/>
      <c r="J3" s="605"/>
      <c r="K3" s="605"/>
      <c r="L3" s="605"/>
      <c r="M3" s="605"/>
      <c r="N3" s="605"/>
      <c r="O3" s="606"/>
      <c r="P3" s="344"/>
      <c r="Q3" s="344"/>
      <c r="R3" s="344"/>
      <c r="S3" s="344"/>
    </row>
    <row r="4" spans="1:19" ht="14.25" customHeight="1" thickBot="1" x14ac:dyDescent="0.25">
      <c r="A4" s="604"/>
      <c r="B4" s="605"/>
      <c r="C4" s="605"/>
      <c r="D4" s="605"/>
      <c r="E4" s="605"/>
      <c r="F4" s="605"/>
      <c r="G4" s="605"/>
      <c r="H4" s="605"/>
      <c r="I4" s="340"/>
      <c r="J4" s="340"/>
      <c r="K4" s="340"/>
      <c r="L4" s="340"/>
      <c r="M4" s="340"/>
      <c r="N4" s="340"/>
      <c r="O4" s="341"/>
      <c r="P4" s="344"/>
      <c r="Q4" s="344"/>
      <c r="R4" s="344"/>
      <c r="S4" s="344"/>
    </row>
    <row r="5" spans="1:19" ht="14.25" x14ac:dyDescent="0.2">
      <c r="A5" s="601"/>
      <c r="B5" s="602"/>
      <c r="C5" s="602"/>
      <c r="D5" s="602"/>
      <c r="E5" s="602"/>
      <c r="F5" s="602"/>
      <c r="G5" s="602"/>
      <c r="H5" s="602"/>
      <c r="I5" s="602"/>
      <c r="J5" s="602"/>
      <c r="K5" s="602"/>
      <c r="L5" s="602"/>
      <c r="M5" s="602"/>
      <c r="N5" s="602"/>
      <c r="O5" s="603"/>
      <c r="P5" s="344"/>
      <c r="Q5" s="344"/>
      <c r="R5" s="344"/>
      <c r="S5" s="344"/>
    </row>
    <row r="6" spans="1:19" ht="14.25" x14ac:dyDescent="0.2">
      <c r="A6" s="604"/>
      <c r="B6" s="605"/>
      <c r="C6" s="605"/>
      <c r="D6" s="605"/>
      <c r="E6" s="605"/>
      <c r="F6" s="605"/>
      <c r="G6" s="605"/>
      <c r="H6" s="605"/>
      <c r="I6" s="605"/>
      <c r="J6" s="605"/>
      <c r="K6" s="605"/>
      <c r="L6" s="605"/>
      <c r="M6" s="605"/>
      <c r="N6" s="605"/>
      <c r="O6" s="606"/>
      <c r="P6" s="344"/>
      <c r="Q6" s="344"/>
      <c r="R6" s="344"/>
      <c r="S6" s="344"/>
    </row>
    <row r="7" spans="1:19" ht="30" customHeight="1" x14ac:dyDescent="0.2">
      <c r="A7" s="382" t="s">
        <v>77</v>
      </c>
      <c r="B7" s="644" t="s">
        <v>136</v>
      </c>
      <c r="C7" s="645"/>
      <c r="D7" s="380"/>
      <c r="E7" s="380"/>
      <c r="F7" s="380"/>
      <c r="G7" s="380"/>
      <c r="H7" s="380"/>
      <c r="I7" s="380"/>
      <c r="J7" s="380"/>
      <c r="K7" s="380"/>
      <c r="L7" s="380"/>
      <c r="M7" s="380"/>
      <c r="N7" s="380"/>
      <c r="O7" s="381"/>
    </row>
    <row r="8" spans="1:19" ht="23.1" customHeight="1" x14ac:dyDescent="0.2">
      <c r="A8" s="383" t="s">
        <v>73</v>
      </c>
      <c r="B8" s="643">
        <f>GRAFICA!$B$7</f>
        <v>0</v>
      </c>
      <c r="C8" s="643"/>
      <c r="D8" s="649"/>
      <c r="E8" s="650"/>
      <c r="F8" s="650"/>
      <c r="G8" s="650"/>
      <c r="H8" s="650"/>
      <c r="I8" s="650"/>
      <c r="J8" s="650"/>
      <c r="K8" s="650"/>
      <c r="L8" s="650"/>
      <c r="M8" s="650"/>
      <c r="N8" s="650"/>
      <c r="O8" s="651"/>
    </row>
    <row r="9" spans="1:19" ht="22.5" customHeight="1" x14ac:dyDescent="0.2">
      <c r="A9" s="639" t="s">
        <v>78</v>
      </c>
      <c r="B9" s="640"/>
      <c r="C9" s="652" t="s">
        <v>88</v>
      </c>
      <c r="D9" s="653"/>
      <c r="E9" s="653"/>
      <c r="F9" s="653"/>
      <c r="G9" s="653"/>
      <c r="H9" s="653"/>
      <c r="I9" s="653"/>
      <c r="J9" s="653"/>
      <c r="K9" s="653"/>
      <c r="L9" s="653"/>
      <c r="M9" s="653"/>
      <c r="N9" s="653"/>
      <c r="O9" s="654"/>
    </row>
    <row r="10" spans="1:19" ht="13.5" thickBot="1" x14ac:dyDescent="0.25">
      <c r="A10" s="641"/>
      <c r="B10" s="642"/>
      <c r="C10" s="655"/>
      <c r="D10" s="656"/>
      <c r="E10" s="656"/>
      <c r="F10" s="656"/>
      <c r="G10" s="656"/>
      <c r="H10" s="656"/>
      <c r="I10" s="656"/>
      <c r="J10" s="656"/>
      <c r="K10" s="656"/>
      <c r="L10" s="656"/>
      <c r="M10" s="656"/>
      <c r="N10" s="656"/>
      <c r="O10" s="657"/>
    </row>
    <row r="11" spans="1:19" ht="48.6" customHeight="1" thickTop="1" x14ac:dyDescent="0.2">
      <c r="A11" s="660" t="str">
        <f>'CONTEXTO ESTRATEGICO'!A16</f>
        <v xml:space="preserve"> Evaluación, Seguimiento y Control del Sistema Integrado de Control Interno</v>
      </c>
      <c r="B11" s="661"/>
      <c r="C11" s="575" t="str">
        <f>ANALISIS!C9</f>
        <v xml:space="preserve"> garantizar  la evaluacion autonoma y objetiva del sistema de control interno y de la gestion de forma independiente y evaluar su estado, atraves de la realizacion  de auditorias y seguimiento a planes,proyectos, procedimiento y mecanismos de verificacion  y evaluacion adoctados por la gobernacion  de Bolivar, analizando sus resultados  y generando recomendaciones que  contribuyan con su mejoramiento continuo y con el fortalecimiento de autocontrol, como fin esencial del sistema</v>
      </c>
      <c r="D11" s="576"/>
      <c r="E11" s="576"/>
      <c r="F11" s="576"/>
      <c r="G11" s="576"/>
      <c r="H11" s="576"/>
      <c r="I11" s="576"/>
      <c r="J11" s="576"/>
      <c r="K11" s="576"/>
      <c r="L11" s="576"/>
      <c r="M11" s="576"/>
      <c r="N11" s="576"/>
      <c r="O11" s="577"/>
    </row>
    <row r="12" spans="1:19" ht="33.75" customHeight="1" x14ac:dyDescent="0.2">
      <c r="A12" s="647" t="s">
        <v>47</v>
      </c>
      <c r="B12" s="648" t="s">
        <v>13</v>
      </c>
      <c r="C12" s="638" t="s">
        <v>15</v>
      </c>
      <c r="D12" s="638"/>
      <c r="E12" s="312"/>
      <c r="F12" s="312"/>
      <c r="G12" s="312"/>
      <c r="H12" s="638" t="s">
        <v>139</v>
      </c>
      <c r="I12" s="638"/>
      <c r="J12" s="638"/>
      <c r="K12" s="636" t="s">
        <v>140</v>
      </c>
      <c r="L12" s="636" t="s">
        <v>141</v>
      </c>
      <c r="M12" s="636" t="s">
        <v>142</v>
      </c>
      <c r="N12" s="636" t="s">
        <v>172</v>
      </c>
      <c r="O12" s="658" t="s">
        <v>218</v>
      </c>
    </row>
    <row r="13" spans="1:19" ht="22.5" x14ac:dyDescent="0.2">
      <c r="A13" s="647"/>
      <c r="B13" s="648"/>
      <c r="C13" s="312" t="s">
        <v>135</v>
      </c>
      <c r="D13" s="312" t="s">
        <v>134</v>
      </c>
      <c r="E13" s="312" t="s">
        <v>138</v>
      </c>
      <c r="F13" s="312" t="s">
        <v>17</v>
      </c>
      <c r="G13" s="312" t="s">
        <v>157</v>
      </c>
      <c r="H13" s="312" t="s">
        <v>24</v>
      </c>
      <c r="I13" s="312" t="s">
        <v>14</v>
      </c>
      <c r="J13" s="312" t="s">
        <v>133</v>
      </c>
      <c r="K13" s="637"/>
      <c r="L13" s="637"/>
      <c r="M13" s="637"/>
      <c r="N13" s="637"/>
      <c r="O13" s="659"/>
    </row>
    <row r="14" spans="1:19" ht="76.5" x14ac:dyDescent="0.2">
      <c r="A14" s="197" t="str">
        <f>IDENTIFICACIÓN!A13</f>
        <v>R1</v>
      </c>
      <c r="B14" s="124" t="str">
        <f>'CONTEXTO ESTRATEGICO'!H16</f>
        <v xml:space="preserve">atrasos en las auditorias, </v>
      </c>
      <c r="C14" s="109">
        <f>ANALISIS!C12</f>
        <v>3</v>
      </c>
      <c r="D14" s="109">
        <f>ANALISIS!D12</f>
        <v>5</v>
      </c>
      <c r="E14" s="95" t="str">
        <f>ANALISIS!F12</f>
        <v>ZONA RIESGO EXTREMA</v>
      </c>
      <c r="F14" s="121" t="str">
        <f>CONCATENATE('VALORACION CONTROLES'!C13,". ",'VALORACION CONTROLES'!C14,". ",'VALORACION CONTROLES'!C15)</f>
        <v xml:space="preserve">solicitar  a la direccion de funcion publica los profesionales y tecnicos de apoyo a la gestionpara colaborar con el personal de planta para la ejecucion de las auditorias . . </v>
      </c>
      <c r="G14" s="244" t="str">
        <f>'VALORACIÓN DEL RIESGO'!F12</f>
        <v>IMPACTO</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3</v>
      </c>
      <c r="I14" s="120">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5</v>
      </c>
      <c r="J14" s="109">
        <f>(H14*I14)*4</f>
        <v>60</v>
      </c>
      <c r="K14" s="95" t="str">
        <f>IF(OR(AND(H14=3,I14=4),AND(H14=2,I14=5),AND(J14&gt;=52,J14&lt;=100)),"ZONA RIESGO EXTREMA",IF(OR(AND(H14=5,I14=2),AND(H14=4,I14=3),AND(H14=1,I14=4),AND(J14=20),AND(J14&gt;=28,J14&lt;=48)),"ZONA RIESGO ALTA",IF(OR(AND(H14=1,I14=3),AND(H14=4,I14=1),AND(J14=24)),"ZONA RIESGO MODERADA",IF(AND(J14&gt;=4,J14&lt;=16),"ZONA RIESGO BAJA"))))</f>
        <v>ZONA RIESGO EXTREMA</v>
      </c>
      <c r="L14" s="109" t="s">
        <v>131</v>
      </c>
      <c r="M14" s="121" t="s">
        <v>241</v>
      </c>
      <c r="N14" s="268" t="s">
        <v>245</v>
      </c>
      <c r="O14" s="263" t="s">
        <v>246</v>
      </c>
    </row>
    <row r="15" spans="1:19" ht="76.5" x14ac:dyDescent="0.2">
      <c r="A15" s="198" t="str">
        <f>IDENTIFICACIÓN!A14</f>
        <v>R2</v>
      </c>
      <c r="B15" s="124" t="str">
        <f>'CONTEXTO ESTRATEGICO'!H17</f>
        <v xml:space="preserve">Desviación de procesos y procedimientos establecidos en la Oficina de Control Interno. </v>
      </c>
      <c r="C15" s="109">
        <f>ANALISIS!C13</f>
        <v>1</v>
      </c>
      <c r="D15" s="109">
        <f>ANALISIS!D13</f>
        <v>5</v>
      </c>
      <c r="E15" s="95" t="str">
        <f>ANALISIS!F13</f>
        <v>ZONA RIESGO ALTA</v>
      </c>
      <c r="F15" s="121" t="str">
        <f>CONCATENATE('VALORACION CONTROLES'!C16,". ",'VALORACION CONTROLES'!C17,". ",'VALORACION CONTROLES'!C18)</f>
        <v xml:space="preserve">Por parte de la Jefe OCI y profesionales de apoyo, se realiza la verificación de las actividades en cumplimiento de los procesos y procedimientos del área.  . . </v>
      </c>
      <c r="G15" s="244"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5</v>
      </c>
      <c r="J15" s="109">
        <f>(H15*I15)*4</f>
        <v>20</v>
      </c>
      <c r="K15" s="95" t="str">
        <f t="shared" ref="K15:K18" si="0">IF(OR(AND(H15=3,I15=4),AND(H15=2,I15=5),AND(J15&gt;=52,J15&lt;=100)),"ZONA RIESGO EXTREMA",IF(OR(AND(H15=5,I15=2),AND(H15=4,I15=3),AND(H15=1,I15=4),AND(J15=20),AND(J15&gt;=28,J15&lt;=48)),"ZONA RIESGO ALTA",IF(OR(AND(H15=1,I15=3),AND(H15=4,I15=1),AND(J15=24)),"ZONA RIESGO MODERADA",IF(AND(J15&gt;=4,J15&lt;=16),"ZONA RIESGO BAJA"))))</f>
        <v>ZONA RIESGO ALTA</v>
      </c>
      <c r="L15" s="109" t="s">
        <v>131</v>
      </c>
      <c r="M15" s="121" t="s">
        <v>242</v>
      </c>
      <c r="N15" s="268" t="s">
        <v>245</v>
      </c>
      <c r="O15" s="263" t="s">
        <v>250</v>
      </c>
    </row>
    <row r="16" spans="1:19" ht="76.5" x14ac:dyDescent="0.2">
      <c r="A16" s="198" t="str">
        <f>IDENTIFICACIÓN!A15</f>
        <v>R3</v>
      </c>
      <c r="B16" s="124" t="str">
        <f>'CONTEXTO ESTRATEGICO'!H18</f>
        <v>No presentación oportuna de informes a rendir por la OCI a los entes de control.</v>
      </c>
      <c r="C16" s="109">
        <f>ANALISIS!C14</f>
        <v>1</v>
      </c>
      <c r="D16" s="109">
        <f>ANALISIS!D14</f>
        <v>5</v>
      </c>
      <c r="E16" s="95" t="str">
        <f>ANALISIS!F14</f>
        <v>ZONA RIESGO ALTA</v>
      </c>
      <c r="F16" s="121" t="str">
        <f>CONCATENATE('VALORACION CONTROLES'!C19,". ",'VALORACION CONTROLES'!C20,". ",'VALORACION CONTROLES'!C21)</f>
        <v xml:space="preserve">Contar con una herramienta y/o mecanismo (Tablero de Control) para llevar el seguimiento de la entrega de informes de Ley a cargo de la OCI. Cronograma de seguimiento.. </v>
      </c>
      <c r="G16" s="244" t="str">
        <f>'VALORACIÓN DEL RIESGO'!F14</f>
        <v>IMPACTO</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9">
        <f t="shared" ref="J16:J21" si="1">(H16*I16)*4</f>
        <v>12</v>
      </c>
      <c r="K16" s="95" t="str">
        <f t="shared" si="0"/>
        <v>ZONA RIESGO MODERADA</v>
      </c>
      <c r="L16" s="109" t="s">
        <v>131</v>
      </c>
      <c r="M16" s="121" t="s">
        <v>243</v>
      </c>
      <c r="N16" s="268" t="s">
        <v>245</v>
      </c>
      <c r="O16" s="263" t="s">
        <v>247</v>
      </c>
    </row>
    <row r="17" spans="1:15" ht="63.75" x14ac:dyDescent="0.2">
      <c r="A17" s="198" t="str">
        <f>IDENTIFICACIÓN!A16</f>
        <v>R4</v>
      </c>
      <c r="B17" s="124" t="str">
        <f>'CONTEXTO ESTRATEGICO'!H19</f>
        <v xml:space="preserve"> seguimiento  inadecuado en el avance de planes de mejoramiento, acción, anticorrupción y mapa de riesgos de la unidad.</v>
      </c>
      <c r="C17" s="109">
        <f>ANALISIS!C15</f>
        <v>2</v>
      </c>
      <c r="D17" s="109">
        <f>ANALISIS!D15</f>
        <v>4</v>
      </c>
      <c r="E17" s="95" t="str">
        <f>ANALISIS!F15</f>
        <v>ZONA RIESGO ALTA</v>
      </c>
      <c r="F17" s="121" t="str">
        <f>CONCATENATE('VALORACION CONTROLES'!C22,". ",'VALORACION CONTROLES'!C23,". ",'VALORACION CONTROLES'!C24)</f>
        <v xml:space="preserve">Cronograma y oficios de seguimiento.. . </v>
      </c>
      <c r="G17" s="244"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2</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4</v>
      </c>
      <c r="J17" s="109">
        <f t="shared" si="1"/>
        <v>32</v>
      </c>
      <c r="K17" s="95" t="str">
        <f t="shared" si="0"/>
        <v>ZONA RIESGO ALTA</v>
      </c>
      <c r="L17" s="109" t="s">
        <v>131</v>
      </c>
      <c r="M17" s="121" t="s">
        <v>244</v>
      </c>
      <c r="N17" s="268" t="s">
        <v>245</v>
      </c>
      <c r="O17" s="263" t="s">
        <v>248</v>
      </c>
    </row>
    <row r="18" spans="1:15" ht="51" x14ac:dyDescent="0.2">
      <c r="A18" s="198" t="str">
        <f>IDENTIFICACIÓN!A17</f>
        <v>R5</v>
      </c>
      <c r="B18" s="124" t="str">
        <f>'CONTEXTO ESTRATEGICO'!H20</f>
        <v>se comprometen  los objetivos de la oficina de control interno</v>
      </c>
      <c r="C18" s="109">
        <f>ANALISIS!C16</f>
        <v>1</v>
      </c>
      <c r="D18" s="109">
        <f>ANALISIS!D16</f>
        <v>2</v>
      </c>
      <c r="E18" s="95" t="str">
        <f>ANALISIS!F16</f>
        <v>ZONA RIESGO BAJA</v>
      </c>
      <c r="F18" s="121" t="str">
        <f>CONCATENATE('VALORACION CONTROLES'!C25,". ",'VALORACION CONTROLES'!C26,". ",'VALORACION CONTROLES'!C37)</f>
        <v xml:space="preserve">Cronograma de seguimiento.. . </v>
      </c>
      <c r="G18" s="244"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2</v>
      </c>
      <c r="J18" s="109">
        <f t="shared" si="1"/>
        <v>8</v>
      </c>
      <c r="K18" s="95" t="str">
        <f t="shared" si="0"/>
        <v>ZONA RIESGO BAJA</v>
      </c>
      <c r="L18" s="109" t="s">
        <v>130</v>
      </c>
      <c r="M18" s="121" t="s">
        <v>242</v>
      </c>
      <c r="N18" s="268" t="s">
        <v>245</v>
      </c>
      <c r="O18" s="263" t="s">
        <v>249</v>
      </c>
    </row>
    <row r="19" spans="1:15" ht="15" x14ac:dyDescent="0.2">
      <c r="A19" s="198"/>
      <c r="B19" s="124"/>
      <c r="C19" s="109"/>
      <c r="D19" s="109"/>
      <c r="E19" s="95"/>
      <c r="F19" s="121"/>
      <c r="G19" s="244"/>
      <c r="H19" s="120"/>
      <c r="I19" s="120"/>
      <c r="J19" s="109"/>
      <c r="K19" s="95"/>
      <c r="L19" s="109"/>
      <c r="M19" s="121"/>
      <c r="N19" s="248"/>
      <c r="O19" s="249"/>
    </row>
    <row r="20" spans="1:15" ht="15" x14ac:dyDescent="0.2">
      <c r="A20" s="198" t="str">
        <f>IDENTIFICACIÓN!A19</f>
        <v>R7</v>
      </c>
      <c r="B20" s="124">
        <f>'CONTEXTO ESTRATEGICO'!H22</f>
        <v>0</v>
      </c>
      <c r="C20" s="109">
        <f>ANALISIS!C18</f>
        <v>0</v>
      </c>
      <c r="D20" s="109">
        <f>ANALISIS!D18</f>
        <v>0</v>
      </c>
      <c r="E20" s="95" t="b">
        <f>ANALISIS!F18</f>
        <v>0</v>
      </c>
      <c r="F20" s="121" t="str">
        <f>CONCATENATE('VALORACION CONTROLES'!C31,". ",'VALORACION CONTROLES'!C32,". ",'VALORACION CONTROLES'!C33)</f>
        <v xml:space="preserve">. . </v>
      </c>
      <c r="G20" s="244">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c r="L20" s="109"/>
      <c r="M20" s="121"/>
      <c r="N20" s="248"/>
      <c r="O20" s="249"/>
    </row>
    <row r="21" spans="1:15" ht="15" x14ac:dyDescent="0.2">
      <c r="A21" s="198" t="str">
        <f>IDENTIFICACIÓN!A20</f>
        <v>R8</v>
      </c>
      <c r="B21" s="124">
        <f>'CONTEXTO ESTRATEGICO'!H23</f>
        <v>0</v>
      </c>
      <c r="C21" s="109">
        <f>ANALISIS!C19</f>
        <v>0</v>
      </c>
      <c r="D21" s="109">
        <f>ANALISIS!D19</f>
        <v>0</v>
      </c>
      <c r="E21" s="95" t="b">
        <f>ANALISIS!F19</f>
        <v>0</v>
      </c>
      <c r="F21" s="121" t="str">
        <f>CONCATENATE('VALORACION CONTROLES'!C34,". ",'VALORACION CONTROLES'!C35,". ",'VALORACION CONTROLES'!C36)</f>
        <v xml:space="preserve">. . </v>
      </c>
      <c r="G21" s="244">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c r="L21" s="10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11" t="s">
        <v>130</v>
      </c>
      <c r="I38" s="311"/>
    </row>
    <row r="39" spans="2:9" x14ac:dyDescent="0.2">
      <c r="B39" s="110" t="s">
        <v>24</v>
      </c>
      <c r="H39" s="311" t="s">
        <v>131</v>
      </c>
      <c r="I39" s="311"/>
    </row>
    <row r="40" spans="2:9" x14ac:dyDescent="0.2">
      <c r="B40" s="110" t="s">
        <v>14</v>
      </c>
      <c r="H40" s="311" t="s">
        <v>170</v>
      </c>
      <c r="I40" s="311"/>
    </row>
    <row r="41" spans="2:9" x14ac:dyDescent="0.2">
      <c r="H41" s="311" t="s">
        <v>217</v>
      </c>
      <c r="I41" s="311"/>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29" priority="38" stopIfTrue="1" operator="equal">
      <formula>"INACEPTABLE"</formula>
    </cfRule>
    <cfRule type="cellIs" dxfId="28" priority="39" stopIfTrue="1" operator="equal">
      <formula>"IMPORTANTE"</formula>
    </cfRule>
    <cfRule type="cellIs" dxfId="27" priority="40" stopIfTrue="1" operator="equal">
      <formula>"MODERADO"</formula>
    </cfRule>
  </conditionalFormatting>
  <conditionalFormatting sqref="E14:E21">
    <cfRule type="cellIs" dxfId="26" priority="37" stopIfTrue="1" operator="equal">
      <formula>"TOLERABLE"</formula>
    </cfRule>
  </conditionalFormatting>
  <conditionalFormatting sqref="E14:E21">
    <cfRule type="cellIs" dxfId="25" priority="35" stopIfTrue="1" operator="equal">
      <formula>"ZONA RIESGO ALTA"</formula>
    </cfRule>
    <cfRule type="cellIs" dxfId="24" priority="36" stopIfTrue="1" operator="equal">
      <formula>"ZONA RIESGO EXTREMA"</formula>
    </cfRule>
  </conditionalFormatting>
  <conditionalFormatting sqref="E14:E21">
    <cfRule type="cellIs" dxfId="23" priority="33" stopIfTrue="1" operator="equal">
      <formula>"ZONA RIESGO BAJA"</formula>
    </cfRule>
    <cfRule type="cellIs" dxfId="22" priority="34" stopIfTrue="1" operator="equal">
      <formula>"ZONA RIESGO MODERADA"</formula>
    </cfRule>
  </conditionalFormatting>
  <conditionalFormatting sqref="E14:E21">
    <cfRule type="cellIs" dxfId="21" priority="31" stopIfTrue="1" operator="equal">
      <formula>"ZONA RIESGO MODERADA"</formula>
    </cfRule>
    <cfRule type="cellIs" dxfId="20" priority="32" stopIfTrue="1" operator="equal">
      <formula>"ZONA RIESGO ALTA"</formula>
    </cfRule>
  </conditionalFormatting>
  <conditionalFormatting sqref="K15:K21">
    <cfRule type="cellIs" dxfId="19" priority="28" stopIfTrue="1" operator="equal">
      <formula>"INACEPTABLE"</formula>
    </cfRule>
    <cfRule type="cellIs" dxfId="18" priority="29" stopIfTrue="1" operator="equal">
      <formula>"IMPORTANTE"</formula>
    </cfRule>
    <cfRule type="cellIs" dxfId="17" priority="30" stopIfTrue="1" operator="equal">
      <formula>"MODERADO"</formula>
    </cfRule>
  </conditionalFormatting>
  <conditionalFormatting sqref="K15:K21">
    <cfRule type="cellIs" dxfId="16" priority="27" stopIfTrue="1" operator="equal">
      <formula>"TOLERABLE"</formula>
    </cfRule>
  </conditionalFormatting>
  <conditionalFormatting sqref="K15:K21">
    <cfRule type="cellIs" dxfId="15" priority="25" stopIfTrue="1" operator="equal">
      <formula>"ZONA RIESGO ALTA"</formula>
    </cfRule>
    <cfRule type="cellIs" dxfId="14" priority="26" stopIfTrue="1" operator="equal">
      <formula>"ZONA RIESGO EXTREMA"</formula>
    </cfRule>
  </conditionalFormatting>
  <conditionalFormatting sqref="K15:K21">
    <cfRule type="cellIs" dxfId="13" priority="23" stopIfTrue="1" operator="equal">
      <formula>"ZONA RIESGO BAJA"</formula>
    </cfRule>
    <cfRule type="cellIs" dxfId="12" priority="24" stopIfTrue="1" operator="equal">
      <formula>"ZONA RIESGO MODERADA"</formula>
    </cfRule>
  </conditionalFormatting>
  <conditionalFormatting sqref="K15:K21">
    <cfRule type="cellIs" dxfId="11" priority="21" stopIfTrue="1" operator="equal">
      <formula>"ZONA RIESGO MODERADA"</formula>
    </cfRule>
    <cfRule type="cellIs" dxfId="10" priority="22" stopIfTrue="1" operator="equal">
      <formula>"ZONA RIESGO ALTA"</formula>
    </cfRule>
  </conditionalFormatting>
  <conditionalFormatting sqref="K14">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
    <cfRule type="cellIs" dxfId="6" priority="7" stopIfTrue="1" operator="equal">
      <formula>"TOLERABLE"</formula>
    </cfRule>
  </conditionalFormatting>
  <conditionalFormatting sqref="K14">
    <cfRule type="cellIs" dxfId="5" priority="5" stopIfTrue="1" operator="equal">
      <formula>"ZONA RIESGO ALTA"</formula>
    </cfRule>
    <cfRule type="cellIs" dxfId="4" priority="6" stopIfTrue="1" operator="equal">
      <formula>"ZONA RIESGO EXTREMA"</formula>
    </cfRule>
  </conditionalFormatting>
  <conditionalFormatting sqref="K14">
    <cfRule type="cellIs" dxfId="3" priority="3" stopIfTrue="1" operator="equal">
      <formula>"ZONA RIESGO BAJA"</formula>
    </cfRule>
    <cfRule type="cellIs" dxfId="2" priority="4" stopIfTrue="1" operator="equal">
      <formula>"ZONA RIESGO MODERADA"</formula>
    </cfRule>
  </conditionalFormatting>
  <conditionalFormatting sqref="K14">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xr:uid="{00000000-0002-0000-0900-000000000000}"/>
    <dataValidation allowBlank="1" showInputMessage="1" showErrorMessage="1" prompt="La probabilidad se encuentra determinada por una escala de 1 a 3, siendo 1 la menor probabilidad de ocurrencia del riesgo y 3 la mayor probabilidad de  ocurrencia." sqref="C13" xr:uid="{00000000-0002-0000-0900-000001000000}"/>
    <dataValidation type="list" allowBlank="1" showInputMessage="1" showErrorMessage="1" sqref="L14:L21" xr:uid="{00000000-0002-0000-0900-000002000000}">
      <formula1>$H$38:$H$41</formula1>
    </dataValidation>
  </dataValidations>
  <pageMargins left="0.7" right="0.7" top="0.75" bottom="0.75" header="0.3" footer="0.3"/>
  <pageSetup paperSize="9" scale="39" orientation="portrait" r:id="rId1"/>
  <colBreaks count="1" manualBreakCount="1">
    <brk id="7" min="6" max="25" man="1"/>
  </colBreaks>
  <ignoredErrors>
    <ignoredError sqref="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tabColor theme="8" tint="-0.249977111117893"/>
  </sheetPr>
  <dimension ref="A1:O41"/>
  <sheetViews>
    <sheetView showGridLines="0" topLeftCell="C10" zoomScale="120" zoomScaleNormal="120" zoomScaleSheetLayoutView="70" workbookViewId="0">
      <selection activeCell="I29" sqref="I29"/>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01"/>
      <c r="B1" s="602"/>
      <c r="C1" s="602"/>
      <c r="D1" s="602"/>
      <c r="E1" s="602"/>
      <c r="F1" s="602"/>
      <c r="G1" s="602"/>
      <c r="H1" s="602"/>
      <c r="I1" s="602"/>
      <c r="J1" s="602"/>
      <c r="K1" s="602"/>
      <c r="L1" s="602"/>
      <c r="M1" s="602"/>
      <c r="N1" s="603"/>
      <c r="O1" s="176"/>
    </row>
    <row r="2" spans="1:15" s="35" customFormat="1" ht="14.25" x14ac:dyDescent="0.2">
      <c r="A2" s="604"/>
      <c r="B2" s="605"/>
      <c r="C2" s="605"/>
      <c r="D2" s="605"/>
      <c r="E2" s="605"/>
      <c r="F2" s="605"/>
      <c r="G2" s="605"/>
      <c r="H2" s="605"/>
      <c r="I2" s="605"/>
      <c r="J2" s="605"/>
      <c r="K2" s="605"/>
      <c r="L2" s="605"/>
      <c r="M2" s="605"/>
      <c r="N2" s="606"/>
      <c r="O2" s="176"/>
    </row>
    <row r="3" spans="1:15" s="35" customFormat="1" ht="14.25" x14ac:dyDescent="0.2">
      <c r="A3" s="604" t="s">
        <v>75</v>
      </c>
      <c r="B3" s="605"/>
      <c r="C3" s="605"/>
      <c r="D3" s="605"/>
      <c r="E3" s="605"/>
      <c r="F3" s="605"/>
      <c r="G3" s="605"/>
      <c r="H3" s="605"/>
      <c r="I3" s="605"/>
      <c r="J3" s="605"/>
      <c r="K3" s="605"/>
      <c r="L3" s="605"/>
      <c r="M3" s="605"/>
      <c r="N3" s="606"/>
      <c r="O3" s="176"/>
    </row>
    <row r="4" spans="1:15" s="35" customFormat="1" ht="14.25" x14ac:dyDescent="0.2">
      <c r="A4" s="604"/>
      <c r="B4" s="605"/>
      <c r="C4" s="605"/>
      <c r="D4" s="605"/>
      <c r="E4" s="605"/>
      <c r="F4" s="605"/>
      <c r="G4" s="605"/>
      <c r="H4" s="605"/>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45" t="s">
        <v>77</v>
      </c>
      <c r="B6" s="662" t="s">
        <v>173</v>
      </c>
      <c r="C6" s="663"/>
      <c r="D6" s="663"/>
      <c r="E6" s="384"/>
      <c r="F6" s="384"/>
      <c r="G6" s="384"/>
      <c r="H6" s="384"/>
      <c r="I6" s="384"/>
      <c r="J6" s="384"/>
      <c r="K6" s="384"/>
      <c r="L6" s="384"/>
      <c r="M6" s="384"/>
      <c r="N6" s="385"/>
      <c r="O6" s="177"/>
    </row>
    <row r="7" spans="1:15" s="35" customFormat="1" ht="21.75" customHeight="1" thickBot="1" x14ac:dyDescent="0.25">
      <c r="A7" s="346" t="s">
        <v>73</v>
      </c>
      <c r="B7" s="664">
        <f>'CONTEXTO ESTRATEGICO'!B9</f>
        <v>0</v>
      </c>
      <c r="C7" s="665"/>
      <c r="D7" s="665"/>
      <c r="E7" s="386"/>
      <c r="F7" s="386"/>
      <c r="G7" s="386"/>
      <c r="H7" s="386"/>
      <c r="I7" s="386"/>
      <c r="J7" s="386"/>
      <c r="K7" s="386"/>
      <c r="L7" s="386"/>
      <c r="M7" s="386"/>
      <c r="N7" s="387"/>
      <c r="O7" s="178"/>
    </row>
    <row r="8" spans="1:15" s="35" customFormat="1" ht="28.5" customHeight="1" thickBot="1" x14ac:dyDescent="0.25">
      <c r="A8" s="666" t="s">
        <v>78</v>
      </c>
      <c r="B8" s="667"/>
      <c r="C8" s="670" t="s">
        <v>88</v>
      </c>
      <c r="D8" s="671"/>
      <c r="E8" s="671"/>
      <c r="F8" s="671"/>
      <c r="G8" s="671"/>
      <c r="H8" s="671"/>
      <c r="I8" s="671"/>
      <c r="J8" s="671"/>
      <c r="K8" s="671"/>
      <c r="L8" s="671"/>
      <c r="M8" s="671"/>
      <c r="N8" s="672"/>
      <c r="O8" s="178"/>
    </row>
    <row r="9" spans="1:15" s="35" customFormat="1" ht="57.95" customHeight="1" thickBot="1" x14ac:dyDescent="0.25">
      <c r="A9" s="668" t="str">
        <f>'CONTEXTO ESTRATEGICO'!A16</f>
        <v xml:space="preserve"> Evaluación, Seguimiento y Control del Sistema Integrado de Control Interno</v>
      </c>
      <c r="B9" s="669"/>
      <c r="C9" s="673" t="str">
        <f>'CONTEXTO ESTRATEGICO'!B25</f>
        <v xml:space="preserve"> garantizar  la evaluacion autonoma y objetiva del sistema de control interno y de la gestion de forma independiente y evaluar su estado, atraves de la realizacion  de auditorias y seguimiento a planes,proyectos, procedimiento y mecanismos de verificacion  y evaluacion adoctados por la gobernacion  de Bolivar, analizando sus resultados  y generando recomendaciones que  contribuyan con su mejoramiento continuo y con el fortalecimiento de autocontrol, como fin esencial del sistema</v>
      </c>
      <c r="D9" s="674"/>
      <c r="E9" s="674"/>
      <c r="F9" s="674"/>
      <c r="G9" s="674"/>
      <c r="H9" s="674"/>
      <c r="I9" s="674"/>
      <c r="J9" s="674"/>
      <c r="K9" s="674"/>
      <c r="L9" s="674"/>
      <c r="M9" s="674"/>
      <c r="N9" s="675"/>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8" t="str">
        <f>A9</f>
        <v xml:space="preserve"> Evaluación, Seguimiento y Control del Sistema Integrado de Control Interno</v>
      </c>
      <c r="C12" s="509"/>
      <c r="D12" s="509"/>
      <c r="E12" s="509"/>
      <c r="F12" s="509"/>
      <c r="G12" s="509"/>
      <c r="H12" s="510"/>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6" t="s">
        <v>32</v>
      </c>
      <c r="K15" s="492" t="s">
        <v>35</v>
      </c>
      <c r="L15" s="506" t="s">
        <v>34</v>
      </c>
      <c r="M15" s="506" t="s">
        <v>33</v>
      </c>
      <c r="N15" s="10"/>
      <c r="O15" s="180"/>
    </row>
    <row r="16" spans="1:15" ht="16.5" customHeight="1" x14ac:dyDescent="0.2">
      <c r="A16" s="21"/>
      <c r="B16" s="2"/>
      <c r="C16" s="3"/>
      <c r="D16" s="97"/>
      <c r="E16" s="97"/>
      <c r="F16" s="97"/>
      <c r="G16" s="6"/>
      <c r="H16" s="516" t="s">
        <v>104</v>
      </c>
      <c r="I16" s="5"/>
      <c r="J16" s="507"/>
      <c r="K16" s="493"/>
      <c r="L16" s="507"/>
      <c r="M16" s="507"/>
      <c r="N16" s="10"/>
      <c r="O16" s="180"/>
    </row>
    <row r="17" spans="1:15" x14ac:dyDescent="0.2">
      <c r="A17" s="21"/>
      <c r="B17" s="2"/>
      <c r="C17" s="3"/>
      <c r="D17" s="97"/>
      <c r="E17" s="97"/>
      <c r="F17" s="97"/>
      <c r="G17" s="6"/>
      <c r="H17" s="516"/>
      <c r="I17" s="5"/>
      <c r="J17" s="501" t="str">
        <f>A9</f>
        <v xml:space="preserve"> Evaluación, Seguimiento y Control del Sistema Integrado de Control Interno</v>
      </c>
      <c r="K17" s="7" t="str">
        <f>IDENTIFICACIÓN!A13</f>
        <v>R1</v>
      </c>
      <c r="L17" s="7">
        <f>'MAPA DE RIESGO'!I14</f>
        <v>5</v>
      </c>
      <c r="M17" s="7">
        <f>'MAPA DE RIESGO'!H14</f>
        <v>3</v>
      </c>
      <c r="N17" s="10"/>
      <c r="O17" s="180"/>
    </row>
    <row r="18" spans="1:15" ht="12.75" customHeight="1" x14ac:dyDescent="0.2">
      <c r="A18" s="21"/>
      <c r="B18" s="2"/>
      <c r="C18" s="3"/>
      <c r="D18" s="97"/>
      <c r="E18" s="97"/>
      <c r="F18" s="97"/>
      <c r="G18" s="6"/>
      <c r="H18" s="516"/>
      <c r="I18" s="5"/>
      <c r="J18" s="502"/>
      <c r="K18" s="7" t="str">
        <f>IDENTIFICACIÓN!A14</f>
        <v>R2</v>
      </c>
      <c r="L18" s="7">
        <f>'MAPA DE RIESGO'!I15</f>
        <v>5</v>
      </c>
      <c r="M18" s="7">
        <f>'MAPA DE RIESGO'!H15</f>
        <v>1</v>
      </c>
      <c r="N18" s="10"/>
      <c r="O18" s="180"/>
    </row>
    <row r="19" spans="1:15" x14ac:dyDescent="0.2">
      <c r="A19" s="21"/>
      <c r="B19" s="2"/>
      <c r="C19" s="3"/>
      <c r="D19" s="97"/>
      <c r="E19" s="97"/>
      <c r="F19" s="97"/>
      <c r="G19" s="6"/>
      <c r="H19" s="514" t="s">
        <v>103</v>
      </c>
      <c r="I19" s="5"/>
      <c r="J19" s="502"/>
      <c r="K19" s="7" t="str">
        <f>IDENTIFICACIÓN!A15</f>
        <v>R3</v>
      </c>
      <c r="L19" s="7">
        <f>'MAPA DE RIESGO'!I16</f>
        <v>3</v>
      </c>
      <c r="M19" s="7">
        <f>'MAPA DE RIESGO'!H16</f>
        <v>1</v>
      </c>
      <c r="N19" s="10"/>
      <c r="O19" s="180"/>
    </row>
    <row r="20" spans="1:15" x14ac:dyDescent="0.2">
      <c r="A20" s="21"/>
      <c r="B20" s="2"/>
      <c r="C20" s="3"/>
      <c r="D20" s="97"/>
      <c r="E20" s="97"/>
      <c r="F20" s="97"/>
      <c r="G20" s="6"/>
      <c r="H20" s="514"/>
      <c r="I20" s="5"/>
      <c r="J20" s="502"/>
      <c r="K20" s="7" t="str">
        <f>IDENTIFICACIÓN!A16</f>
        <v>R4</v>
      </c>
      <c r="L20" s="7">
        <f>'MAPA DE RIESGO'!I17</f>
        <v>4</v>
      </c>
      <c r="M20" s="7">
        <f>'MAPA DE RIESGO'!H17</f>
        <v>2</v>
      </c>
      <c r="N20" s="10"/>
      <c r="O20" s="180"/>
    </row>
    <row r="21" spans="1:15" ht="20.25" customHeight="1" x14ac:dyDescent="0.2">
      <c r="A21" s="21"/>
      <c r="B21" s="2"/>
      <c r="C21" s="3"/>
      <c r="D21" s="97"/>
      <c r="E21" s="97"/>
      <c r="F21" s="97"/>
      <c r="G21" s="6"/>
      <c r="H21" s="514"/>
      <c r="I21" s="5"/>
      <c r="J21" s="502"/>
      <c r="K21" s="7" t="str">
        <f>IDENTIFICACIÓN!A17</f>
        <v>R5</v>
      </c>
      <c r="L21" s="7">
        <f>'MAPA DE RIESGO'!I18</f>
        <v>2</v>
      </c>
      <c r="M21" s="7">
        <f>'MAPA DE RIESGO'!H18</f>
        <v>1</v>
      </c>
      <c r="N21" s="10"/>
      <c r="O21" s="180"/>
    </row>
    <row r="22" spans="1:15" ht="12" customHeight="1" x14ac:dyDescent="0.2">
      <c r="A22" s="21"/>
      <c r="B22" s="2"/>
      <c r="C22" s="3"/>
      <c r="D22" s="97"/>
      <c r="E22" s="97"/>
      <c r="F22" s="97"/>
      <c r="G22" s="6"/>
      <c r="H22" s="515" t="s">
        <v>102</v>
      </c>
      <c r="I22" s="5"/>
      <c r="J22" s="502"/>
      <c r="K22" s="7" t="str">
        <f>IDENTIFICACIÓN!A18</f>
        <v>R6</v>
      </c>
      <c r="L22" s="7">
        <f>'MAPA DE RIESGO'!I19</f>
        <v>0</v>
      </c>
      <c r="M22" s="7">
        <f>'MAPA DE RIESGO'!H19</f>
        <v>0</v>
      </c>
      <c r="N22" s="10"/>
      <c r="O22" s="180"/>
    </row>
    <row r="23" spans="1:15" ht="12" customHeight="1" x14ac:dyDescent="0.2">
      <c r="A23" s="21"/>
      <c r="B23" s="2"/>
      <c r="C23" s="3"/>
      <c r="D23" s="97"/>
      <c r="E23" s="97"/>
      <c r="F23" s="97"/>
      <c r="G23" s="6"/>
      <c r="H23" s="515"/>
      <c r="I23" s="5"/>
      <c r="J23" s="502"/>
      <c r="K23" s="7" t="str">
        <f>IDENTIFICACIÓN!A19</f>
        <v>R7</v>
      </c>
      <c r="L23" s="7">
        <f>'MAPA DE RIESGO'!I20</f>
        <v>0</v>
      </c>
      <c r="M23" s="7">
        <f>'MAPA DE RIESGO'!H20</f>
        <v>0</v>
      </c>
      <c r="N23" s="10"/>
      <c r="O23" s="180"/>
    </row>
    <row r="24" spans="1:15" ht="19.5" customHeight="1" x14ac:dyDescent="0.2">
      <c r="A24" s="21"/>
      <c r="B24" s="2"/>
      <c r="C24" s="3"/>
      <c r="D24" s="97"/>
      <c r="E24" s="97"/>
      <c r="F24" s="97"/>
      <c r="G24" s="102"/>
      <c r="H24" s="515"/>
      <c r="I24" s="5"/>
      <c r="J24" s="503"/>
      <c r="K24" s="7" t="str">
        <f>IDENTIFICACIÓN!A20</f>
        <v>R8</v>
      </c>
      <c r="L24" s="7">
        <f>'MAPA DE RIESGO'!I21</f>
        <v>0</v>
      </c>
      <c r="M24" s="7">
        <f>'MAPA DE RIESGO'!H21</f>
        <v>0</v>
      </c>
      <c r="N24" s="10"/>
      <c r="O24" s="180"/>
    </row>
    <row r="25" spans="1:15" ht="12" customHeight="1" x14ac:dyDescent="0.2">
      <c r="A25" s="21"/>
      <c r="B25" s="2"/>
      <c r="C25" s="3"/>
      <c r="D25" s="97"/>
      <c r="E25" s="97"/>
      <c r="F25" s="97"/>
      <c r="G25" s="98"/>
      <c r="H25" s="514" t="s">
        <v>101</v>
      </c>
      <c r="I25" s="5"/>
      <c r="J25" s="5"/>
      <c r="K25" s="5"/>
      <c r="L25" s="5"/>
      <c r="M25" s="5"/>
      <c r="N25" s="10"/>
      <c r="O25" s="180"/>
    </row>
    <row r="26" spans="1:15" ht="12" customHeight="1" x14ac:dyDescent="0.2">
      <c r="A26" s="21"/>
      <c r="B26" s="2"/>
      <c r="C26" s="3"/>
      <c r="D26" s="97"/>
      <c r="E26" s="97"/>
      <c r="F26" s="97"/>
      <c r="G26" s="98"/>
      <c r="H26" s="514"/>
      <c r="I26" s="5"/>
      <c r="J26" s="5"/>
      <c r="K26" s="5"/>
      <c r="L26" s="5"/>
      <c r="M26" s="5"/>
      <c r="N26" s="10"/>
      <c r="O26" s="180"/>
    </row>
    <row r="27" spans="1:15" ht="18" customHeight="1" x14ac:dyDescent="0.2">
      <c r="A27" s="21"/>
      <c r="B27" s="2"/>
      <c r="C27" s="3"/>
      <c r="D27" s="97"/>
      <c r="E27" s="97"/>
      <c r="F27" s="97"/>
      <c r="G27" s="98"/>
      <c r="H27" s="514"/>
      <c r="I27" s="5"/>
      <c r="J27" s="102"/>
      <c r="K27" s="102"/>
      <c r="L27" s="5"/>
      <c r="M27" s="5"/>
      <c r="N27" s="10"/>
      <c r="O27" s="180"/>
    </row>
    <row r="28" spans="1:15" ht="12" customHeight="1" x14ac:dyDescent="0.2">
      <c r="A28" s="21"/>
      <c r="B28" s="2"/>
      <c r="C28" s="3"/>
      <c r="D28" s="97"/>
      <c r="E28" s="97"/>
      <c r="F28" s="97"/>
      <c r="G28" s="98"/>
      <c r="H28" s="513" t="s">
        <v>100</v>
      </c>
      <c r="I28" s="5"/>
      <c r="J28" s="102"/>
      <c r="K28" s="102"/>
      <c r="L28" s="5"/>
      <c r="M28" s="5"/>
      <c r="N28" s="10"/>
      <c r="O28" s="180"/>
    </row>
    <row r="29" spans="1:15" ht="12" customHeight="1" x14ac:dyDescent="0.2">
      <c r="A29" s="21"/>
      <c r="B29" s="2"/>
      <c r="C29" s="3"/>
      <c r="D29" s="3"/>
      <c r="E29" s="3"/>
      <c r="F29" s="3"/>
      <c r="G29" s="98"/>
      <c r="H29" s="513"/>
      <c r="I29" s="5"/>
      <c r="J29" s="102"/>
      <c r="K29" s="102"/>
      <c r="L29" s="5"/>
      <c r="M29" s="5"/>
      <c r="N29" s="10"/>
      <c r="O29" s="180"/>
    </row>
    <row r="30" spans="1:15" ht="21" customHeight="1" x14ac:dyDescent="0.2">
      <c r="A30" s="21"/>
      <c r="B30" s="2"/>
      <c r="C30" s="3"/>
      <c r="D30" s="3"/>
      <c r="E30" s="3"/>
      <c r="F30" s="3"/>
      <c r="G30" s="98"/>
      <c r="H30" s="513"/>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33"/>
      <c r="K32" s="59" t="s">
        <v>165</v>
      </c>
      <c r="L32" s="5"/>
      <c r="M32" s="5"/>
      <c r="N32" s="10"/>
      <c r="O32" s="180"/>
    </row>
    <row r="33" spans="1:15" ht="14.25" x14ac:dyDescent="0.2">
      <c r="A33" s="21"/>
      <c r="B33" s="8"/>
      <c r="C33" s="99" t="s">
        <v>99</v>
      </c>
      <c r="D33" s="99" t="s">
        <v>95</v>
      </c>
      <c r="E33" s="99" t="s">
        <v>98</v>
      </c>
      <c r="F33" s="100" t="s">
        <v>96</v>
      </c>
      <c r="G33" s="99" t="s">
        <v>97</v>
      </c>
      <c r="H33" s="4"/>
      <c r="I33" s="5"/>
      <c r="J33" s="132"/>
      <c r="K33" s="59" t="s">
        <v>166</v>
      </c>
      <c r="L33" s="5"/>
      <c r="M33" s="5"/>
      <c r="N33" s="10"/>
      <c r="O33" s="180"/>
    </row>
    <row r="34" spans="1:15" ht="15" thickBot="1" x14ac:dyDescent="0.25">
      <c r="A34" s="21"/>
      <c r="B34" s="504"/>
      <c r="C34" s="505"/>
      <c r="D34" s="505"/>
      <c r="E34" s="505"/>
      <c r="F34" s="505"/>
      <c r="G34" s="505"/>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HERNANDO VIAÑA VITOLA</cp:lastModifiedBy>
  <cp:lastPrinted>2013-03-24T04:17:07Z</cp:lastPrinted>
  <dcterms:created xsi:type="dcterms:W3CDTF">2005-10-03T23:11:16Z</dcterms:created>
  <dcterms:modified xsi:type="dcterms:W3CDTF">2019-09-19T23:30:53Z</dcterms:modified>
</cp:coreProperties>
</file>